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ustomProperty1.bin" ContentType="application/vnd.openxmlformats-officedocument.spreadsheetml.customProperty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watermeyerm\OneDrive - BBH Consulting AG\Bornheim\Bornheim - Dateien von Januszewski, Kevin\2026\Ausschreibungsunterlagen\Final\"/>
    </mc:Choice>
  </mc:AlternateContent>
  <xr:revisionPtr revIDLastSave="0" documentId="13_ncr:1_{8CA09AD3-EC1E-4E78-A5A6-1F9F0726F2BD}" xr6:coauthVersionLast="47" xr6:coauthVersionMax="47" xr10:uidLastSave="{00000000-0000-0000-0000-000000000000}"/>
  <bookViews>
    <workbookView xWindow="-57720" yWindow="855" windowWidth="29040" windowHeight="15720" xr2:uid="{524A02DC-1666-44D1-8093-DFF7A8410459}"/>
  </bookViews>
  <sheets>
    <sheet name="SLP Los 2" sheetId="1" r:id="rId1"/>
    <sheet name="RLM Los 2" sheetId="2" r:id="rId2"/>
  </sheets>
  <externalReferences>
    <externalReference r:id="rId3"/>
  </externalReferences>
  <definedNames>
    <definedName name="_xlnm._FilterDatabase" localSheetId="0" hidden="1">'SLP Los 2'!$B$9:$N$24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8" i="1" l="1"/>
  <c r="C99" i="1" s="1"/>
  <c r="C100" i="1" s="1"/>
  <c r="C101" i="1" s="1"/>
  <c r="C102" i="1" s="1"/>
  <c r="C103" i="1" s="1"/>
  <c r="C104" i="1" s="1"/>
  <c r="C105" i="1" s="1"/>
  <c r="C106" i="1" s="1"/>
  <c r="C107" i="1" s="1"/>
  <c r="C108" i="1" s="1"/>
  <c r="C109" i="1" s="1"/>
  <c r="C110" i="1" s="1"/>
  <c r="C111" i="1" s="1"/>
  <c r="C112" i="1" s="1"/>
  <c r="C113" i="1" s="1"/>
  <c r="C114" i="1" s="1"/>
  <c r="C115" i="1" s="1"/>
  <c r="C116" i="1" s="1"/>
  <c r="C117" i="1" s="1"/>
  <c r="C118" i="1" s="1"/>
  <c r="C119" i="1" s="1"/>
  <c r="C120" i="1" s="1"/>
  <c r="C121" i="1" s="1"/>
  <c r="C122" i="1" s="1"/>
  <c r="C123" i="1" s="1"/>
  <c r="C124" i="1" s="1"/>
  <c r="C125" i="1" s="1"/>
  <c r="C126" i="1" s="1"/>
  <c r="C127" i="1" s="1"/>
  <c r="C128" i="1" s="1"/>
  <c r="C129" i="1" s="1"/>
  <c r="C130" i="1" s="1"/>
  <c r="C131" i="1" s="1"/>
  <c r="C132" i="1" s="1"/>
  <c r="C133" i="1" s="1"/>
  <c r="C134" i="1" s="1"/>
  <c r="C135" i="1" s="1"/>
  <c r="C136" i="1" s="1"/>
  <c r="C137" i="1" s="1"/>
  <c r="C138" i="1" s="1"/>
  <c r="C139" i="1" s="1"/>
  <c r="C140" i="1" s="1"/>
  <c r="C141" i="1" s="1"/>
  <c r="C142" i="1" s="1"/>
  <c r="C143" i="1" s="1"/>
  <c r="C144" i="1" s="1"/>
  <c r="C145" i="1" s="1"/>
  <c r="C146" i="1" s="1"/>
  <c r="C147" i="1" s="1"/>
  <c r="C148" i="1" s="1"/>
  <c r="C149" i="1" s="1"/>
  <c r="C150" i="1" s="1"/>
  <c r="C151" i="1" s="1"/>
  <c r="C152" i="1" s="1"/>
  <c r="C153" i="1" s="1"/>
  <c r="C21" i="2"/>
  <c r="P4" i="1"/>
  <c r="C8" i="2"/>
  <c r="C9" i="2" s="1"/>
  <c r="C10" i="2" s="1"/>
  <c r="C11" i="2" s="1"/>
  <c r="C12" i="2" s="1"/>
  <c r="C13" i="2" s="1"/>
  <c r="C14" i="2" s="1"/>
  <c r="C15" i="2" s="1"/>
  <c r="C16" i="2" s="1"/>
  <c r="C17" i="2" s="1"/>
  <c r="C18" i="2" s="1"/>
  <c r="C19" i="2" s="1"/>
  <c r="C20" i="2" s="1"/>
  <c r="Q145" i="1"/>
  <c r="Q144" i="1"/>
  <c r="R139" i="1"/>
  <c r="Q139" i="1"/>
  <c r="R138" i="1"/>
  <c r="Q138" i="1"/>
  <c r="R137" i="1"/>
  <c r="Q137" i="1"/>
  <c r="R136" i="1"/>
  <c r="Q136" i="1"/>
  <c r="R135" i="1"/>
  <c r="Q135" i="1"/>
  <c r="R134" i="1"/>
  <c r="Q134" i="1"/>
  <c r="R133" i="1"/>
  <c r="Q133" i="1"/>
  <c r="R132" i="1"/>
  <c r="Q132" i="1"/>
  <c r="R131" i="1"/>
  <c r="Q131" i="1"/>
  <c r="R130" i="1"/>
  <c r="Q130" i="1"/>
  <c r="R129" i="1"/>
  <c r="Q129" i="1"/>
  <c r="R128" i="1"/>
  <c r="Q128" i="1"/>
  <c r="R127" i="1"/>
  <c r="Q127" i="1"/>
  <c r="R126" i="1"/>
  <c r="Q126" i="1"/>
  <c r="R125" i="1"/>
  <c r="Q125" i="1"/>
  <c r="R124" i="1"/>
  <c r="Q124" i="1"/>
  <c r="R123" i="1"/>
  <c r="Q123" i="1"/>
  <c r="R122" i="1"/>
  <c r="Q122" i="1"/>
  <c r="R121" i="1"/>
  <c r="Q121" i="1"/>
  <c r="R120" i="1"/>
  <c r="Q120" i="1"/>
  <c r="R119" i="1"/>
  <c r="Q119" i="1"/>
  <c r="R118" i="1"/>
  <c r="Q118" i="1"/>
  <c r="R117" i="1"/>
  <c r="Q117" i="1"/>
  <c r="R116" i="1"/>
  <c r="Q116" i="1"/>
  <c r="R115" i="1"/>
  <c r="Q115" i="1"/>
  <c r="R114" i="1"/>
  <c r="Q114" i="1"/>
  <c r="R113" i="1"/>
  <c r="Q113" i="1"/>
  <c r="R112" i="1"/>
  <c r="Q112" i="1"/>
  <c r="R111" i="1"/>
  <c r="Q111" i="1"/>
  <c r="R110" i="1"/>
  <c r="Q110" i="1"/>
  <c r="R109" i="1"/>
  <c r="Q109" i="1"/>
  <c r="R108" i="1"/>
  <c r="Q108" i="1"/>
  <c r="R107" i="1"/>
  <c r="Q107" i="1"/>
  <c r="R106" i="1"/>
  <c r="Q106" i="1"/>
  <c r="R105" i="1"/>
  <c r="Q105" i="1"/>
  <c r="R104" i="1"/>
  <c r="Q104" i="1"/>
  <c r="R103" i="1"/>
  <c r="Q103" i="1"/>
  <c r="R102" i="1"/>
  <c r="Q102" i="1"/>
  <c r="R101" i="1"/>
  <c r="Q101" i="1"/>
  <c r="R100" i="1"/>
  <c r="Q100" i="1"/>
  <c r="R99" i="1"/>
  <c r="Q99" i="1"/>
  <c r="R98" i="1"/>
  <c r="Q98" i="1"/>
  <c r="R97" i="1"/>
  <c r="Q97" i="1"/>
  <c r="R96" i="1"/>
  <c r="Q96" i="1"/>
  <c r="R95" i="1"/>
  <c r="Q95" i="1"/>
  <c r="R94" i="1"/>
  <c r="Q94" i="1"/>
  <c r="R93" i="1"/>
  <c r="Q93" i="1"/>
  <c r="R92" i="1"/>
  <c r="Q92" i="1"/>
  <c r="R91" i="1"/>
  <c r="Q91" i="1"/>
  <c r="R90" i="1"/>
  <c r="Q90" i="1"/>
  <c r="R89" i="1"/>
  <c r="Q89" i="1"/>
  <c r="R88" i="1"/>
  <c r="Q88" i="1"/>
  <c r="R87" i="1"/>
  <c r="Q87" i="1"/>
  <c r="R86" i="1"/>
  <c r="Q86" i="1"/>
  <c r="R85" i="1"/>
  <c r="Q85" i="1"/>
  <c r="R84" i="1"/>
  <c r="Q84" i="1"/>
  <c r="R83" i="1"/>
  <c r="Q83" i="1"/>
  <c r="R82" i="1"/>
  <c r="Q82" i="1"/>
  <c r="R81" i="1"/>
  <c r="Q81" i="1"/>
  <c r="R80" i="1"/>
  <c r="Q80" i="1"/>
  <c r="R79" i="1"/>
  <c r="Q79" i="1"/>
  <c r="R78" i="1"/>
  <c r="Q78" i="1"/>
  <c r="R77" i="1"/>
  <c r="Q77" i="1"/>
  <c r="R76" i="1"/>
  <c r="Q76" i="1"/>
  <c r="R75" i="1"/>
  <c r="Q75" i="1"/>
  <c r="R74" i="1"/>
  <c r="Q74" i="1"/>
  <c r="R73" i="1"/>
  <c r="Q73" i="1"/>
  <c r="R72" i="1"/>
  <c r="Q72" i="1"/>
  <c r="R71" i="1"/>
  <c r="Q71" i="1"/>
  <c r="R70" i="1"/>
  <c r="Q70" i="1"/>
  <c r="R69" i="1"/>
  <c r="Q69" i="1"/>
  <c r="R68" i="1"/>
  <c r="Q68" i="1"/>
  <c r="R67" i="1"/>
  <c r="Q67" i="1"/>
  <c r="R66" i="1"/>
  <c r="Q66" i="1"/>
  <c r="R65" i="1"/>
  <c r="Q65" i="1"/>
  <c r="R64" i="1"/>
  <c r="Q64" i="1"/>
  <c r="R63" i="1"/>
  <c r="Q63" i="1"/>
  <c r="R62" i="1"/>
  <c r="Q62" i="1"/>
  <c r="R61" i="1"/>
  <c r="Q61" i="1"/>
  <c r="R60" i="1"/>
  <c r="Q60" i="1"/>
  <c r="R59" i="1"/>
  <c r="Q59" i="1"/>
  <c r="R58" i="1"/>
  <c r="Q58" i="1"/>
  <c r="R57" i="1"/>
  <c r="Q57" i="1"/>
  <c r="R56" i="1"/>
  <c r="Q56" i="1"/>
  <c r="R55" i="1"/>
  <c r="Q55" i="1"/>
  <c r="R54" i="1"/>
  <c r="Q54" i="1"/>
  <c r="R53" i="1"/>
  <c r="Q53" i="1"/>
  <c r="R52" i="1"/>
  <c r="Q52" i="1"/>
  <c r="R51" i="1"/>
  <c r="Q51" i="1"/>
  <c r="R50" i="1"/>
  <c r="Q50" i="1"/>
  <c r="R49" i="1"/>
  <c r="Q49" i="1"/>
  <c r="R48" i="1"/>
  <c r="Q48" i="1"/>
  <c r="R47" i="1"/>
  <c r="Q47" i="1"/>
  <c r="R46" i="1"/>
  <c r="Q46" i="1"/>
  <c r="R45" i="1"/>
  <c r="Q45" i="1"/>
  <c r="R44" i="1"/>
  <c r="Q44" i="1"/>
  <c r="R43" i="1"/>
  <c r="Q43" i="1"/>
  <c r="R42" i="1"/>
  <c r="Q42" i="1"/>
  <c r="R41" i="1"/>
  <c r="Q41" i="1"/>
  <c r="R40" i="1"/>
  <c r="Q40" i="1"/>
  <c r="R39" i="1"/>
  <c r="Q39" i="1"/>
  <c r="R38" i="1"/>
  <c r="Q38" i="1"/>
  <c r="R37" i="1"/>
  <c r="Q37" i="1"/>
  <c r="R36" i="1"/>
  <c r="Q36" i="1"/>
  <c r="R35" i="1"/>
  <c r="Q35" i="1"/>
  <c r="R34" i="1"/>
  <c r="Q34" i="1"/>
  <c r="R33" i="1"/>
  <c r="Q33" i="1"/>
  <c r="R32" i="1"/>
  <c r="Q32" i="1"/>
  <c r="R31" i="1"/>
  <c r="Q31" i="1"/>
  <c r="R30" i="1"/>
  <c r="Q30" i="1"/>
  <c r="R29" i="1"/>
  <c r="Q29" i="1"/>
  <c r="R28" i="1"/>
  <c r="Q28" i="1"/>
  <c r="R27" i="1"/>
  <c r="Q27" i="1"/>
  <c r="R26" i="1"/>
  <c r="Q26" i="1"/>
  <c r="R25" i="1"/>
  <c r="Q25" i="1"/>
  <c r="R24" i="1"/>
  <c r="Q24" i="1"/>
  <c r="R23" i="1"/>
  <c r="Q23" i="1"/>
  <c r="R22" i="1"/>
  <c r="Q22" i="1"/>
  <c r="R21" i="1"/>
  <c r="Q21" i="1"/>
  <c r="R20" i="1"/>
  <c r="Q20" i="1"/>
  <c r="R19" i="1"/>
  <c r="Q19" i="1"/>
  <c r="R18" i="1"/>
  <c r="Q18" i="1"/>
  <c r="R17" i="1"/>
  <c r="Q17" i="1"/>
  <c r="R16" i="1"/>
  <c r="Q16" i="1"/>
  <c r="R15" i="1"/>
  <c r="Q15" i="1"/>
  <c r="R14" i="1"/>
  <c r="Q14" i="1"/>
  <c r="R13" i="1"/>
  <c r="Q13" i="1"/>
  <c r="R12" i="1"/>
  <c r="Q12" i="1"/>
  <c r="C12" i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  <c r="C48" i="1" s="1"/>
  <c r="C49" i="1" s="1"/>
  <c r="C50" i="1" s="1"/>
  <c r="C51" i="1" s="1"/>
  <c r="C52" i="1" s="1"/>
  <c r="C53" i="1" s="1"/>
  <c r="C54" i="1" s="1"/>
  <c r="C55" i="1" s="1"/>
  <c r="C56" i="1" s="1"/>
  <c r="C57" i="1" s="1"/>
  <c r="C58" i="1" s="1"/>
  <c r="C59" i="1" s="1"/>
  <c r="C60" i="1" s="1"/>
  <c r="C61" i="1" s="1"/>
  <c r="C62" i="1" s="1"/>
  <c r="C63" i="1" s="1"/>
  <c r="C64" i="1" s="1"/>
  <c r="C65" i="1" s="1"/>
  <c r="C66" i="1" s="1"/>
  <c r="C67" i="1" s="1"/>
  <c r="C68" i="1" s="1"/>
  <c r="C69" i="1" s="1"/>
  <c r="C70" i="1" s="1"/>
  <c r="C71" i="1" s="1"/>
  <c r="C72" i="1" s="1"/>
  <c r="C73" i="1" s="1"/>
  <c r="C74" i="1" s="1"/>
  <c r="C75" i="1" s="1"/>
  <c r="C76" i="1" s="1"/>
  <c r="C77" i="1" s="1"/>
  <c r="C78" i="1" s="1"/>
  <c r="C79" i="1" s="1"/>
  <c r="C80" i="1" s="1"/>
  <c r="C81" i="1" s="1"/>
  <c r="C82" i="1" s="1"/>
  <c r="C83" i="1" s="1"/>
  <c r="C84" i="1" s="1"/>
  <c r="C85" i="1" s="1"/>
  <c r="C86" i="1" s="1"/>
  <c r="C87" i="1" s="1"/>
  <c r="C88" i="1" s="1"/>
  <c r="C89" i="1" s="1"/>
  <c r="C90" i="1" s="1"/>
  <c r="C91" i="1" s="1"/>
  <c r="C92" i="1" s="1"/>
  <c r="C93" i="1" s="1"/>
  <c r="C94" i="1" s="1"/>
  <c r="C95" i="1" s="1"/>
  <c r="C96" i="1" s="1"/>
  <c r="C97" i="1" s="1"/>
  <c r="R11" i="1"/>
  <c r="R4" i="1" s="1"/>
  <c r="Q11" i="1"/>
  <c r="Q4" i="1" s="1"/>
  <c r="O4" i="1"/>
  <c r="N4" i="1"/>
</calcChain>
</file>

<file path=xl/sharedStrings.xml><?xml version="1.0" encoding="utf-8"?>
<sst xmlns="http://schemas.openxmlformats.org/spreadsheetml/2006/main" count="1038" uniqueCount="359">
  <si>
    <t>Summe Verbrauch  (kWh)</t>
  </si>
  <si>
    <t>Marktlokation</t>
  </si>
  <si>
    <t>Netzinformationen</t>
  </si>
  <si>
    <t>Kommentar</t>
  </si>
  <si>
    <t>Los</t>
  </si>
  <si>
    <t>lfd.Nr.</t>
  </si>
  <si>
    <t>Kundenname</t>
  </si>
  <si>
    <t>Rechnungsempfänger</t>
  </si>
  <si>
    <t>Verbrauchsstellenbezeichnung</t>
  </si>
  <si>
    <t>Straße</t>
  </si>
  <si>
    <t>Nr.</t>
  </si>
  <si>
    <t>PLZ</t>
  </si>
  <si>
    <t>Ort</t>
  </si>
  <si>
    <t>Marktlokations-ID</t>
  </si>
  <si>
    <t>Zählpunktbezeichnung / 
Messlokation</t>
  </si>
  <si>
    <t>2022</t>
  </si>
  <si>
    <t>2023</t>
  </si>
  <si>
    <t>2024</t>
  </si>
  <si>
    <t>2025</t>
  </si>
  <si>
    <t>Spalte1</t>
  </si>
  <si>
    <t xml:space="preserve">Jahresverbrauch [kWh] </t>
  </si>
  <si>
    <t>Amt 6</t>
  </si>
  <si>
    <t>StadtBetrieb Bornheim AöR</t>
  </si>
  <si>
    <t>Albertus-Magnus-Straße</t>
  </si>
  <si>
    <t>22</t>
  </si>
  <si>
    <t>Bornheim</t>
  </si>
  <si>
    <t>DE0001815333200000202410000111058</t>
  </si>
  <si>
    <t>Alter Weiher</t>
  </si>
  <si>
    <t>DE0001815333200000202410000111387</t>
  </si>
  <si>
    <t>DE0001815333200000000000000231707</t>
  </si>
  <si>
    <t>Brachstraße</t>
  </si>
  <si>
    <t>6</t>
  </si>
  <si>
    <t>DE0001815333200000000000000243464</t>
  </si>
  <si>
    <t>DE0001815333200000202410000113844</t>
  </si>
  <si>
    <t>Straßburger Straße 4 A</t>
  </si>
  <si>
    <t>DE0001815333200000302410000001053</t>
  </si>
  <si>
    <t>Talstraße</t>
  </si>
  <si>
    <t>30</t>
  </si>
  <si>
    <t>DE0001815333200000000000000248678</t>
  </si>
  <si>
    <t>DE0001815333200000302410000001415</t>
  </si>
  <si>
    <t>Tränkerhofstraße</t>
  </si>
  <si>
    <t>12</t>
  </si>
  <si>
    <t>DE0001815333200000302410000001689</t>
  </si>
  <si>
    <t>Waasemstraße</t>
  </si>
  <si>
    <t>3</t>
  </si>
  <si>
    <t>DE0001815333200000302410000002365</t>
  </si>
  <si>
    <t>Walburgisstraße</t>
  </si>
  <si>
    <t>11</t>
  </si>
  <si>
    <t>DE0001815333200000302410000002461</t>
  </si>
  <si>
    <t>DE0001815333290000000000000008591</t>
  </si>
  <si>
    <t>Weberstraße</t>
  </si>
  <si>
    <t>19</t>
  </si>
  <si>
    <t>DE0001815333200000000000000253402</t>
  </si>
  <si>
    <t>DE0001815333290000000000000008587</t>
  </si>
  <si>
    <t>Wolfsgasse 38 B</t>
  </si>
  <si>
    <t>38B</t>
  </si>
  <si>
    <t>DE0001815333200000000000000269095</t>
  </si>
  <si>
    <t>DE0001815333200000302410000003391</t>
  </si>
  <si>
    <t>Zehnhoffstraße</t>
  </si>
  <si>
    <t>7</t>
  </si>
  <si>
    <t>DE0001815333200000302410000003458</t>
  </si>
  <si>
    <t>Servatiusweg</t>
  </si>
  <si>
    <t>DE0001815333200000202410000131879</t>
  </si>
  <si>
    <t>Schornsberg</t>
  </si>
  <si>
    <t>2</t>
  </si>
  <si>
    <t>DE0001815333200000202410000130876</t>
  </si>
  <si>
    <t>Römerstraße</t>
  </si>
  <si>
    <t>67</t>
  </si>
  <si>
    <t>DE0001815333200000202410000128267</t>
  </si>
  <si>
    <t>5</t>
  </si>
  <si>
    <t>DE0001815333200000202410000128169</t>
  </si>
  <si>
    <t>Rheinstraße</t>
  </si>
  <si>
    <t>166</t>
  </si>
  <si>
    <t>DE00018153332R0000000000000018832</t>
  </si>
  <si>
    <t>117</t>
  </si>
  <si>
    <t>DE0001815333200000202410000129294</t>
  </si>
  <si>
    <t>Ploon</t>
  </si>
  <si>
    <t>16</t>
  </si>
  <si>
    <t>DE0001815333200000000000000288983</t>
  </si>
  <si>
    <t>18</t>
  </si>
  <si>
    <t>DE0001815333200000202410000127848</t>
  </si>
  <si>
    <t>DE0001815333200000202410000127846</t>
  </si>
  <si>
    <t>Margaretenstraße</t>
  </si>
  <si>
    <t>10</t>
  </si>
  <si>
    <t>DE0001815333200000000000000437891</t>
  </si>
  <si>
    <t>DE0001815333200000000000000437889</t>
  </si>
  <si>
    <t>Maaßenstraße</t>
  </si>
  <si>
    <t>4</t>
  </si>
  <si>
    <t>DE0001815333200000202410000125700</t>
  </si>
  <si>
    <t>Kreuzbergstraße</t>
  </si>
  <si>
    <t>DE0001815333200000202410000124301</t>
  </si>
  <si>
    <t>DE0001815333200000202410000124300</t>
  </si>
  <si>
    <t>Königstraße</t>
  </si>
  <si>
    <t>31</t>
  </si>
  <si>
    <t>DE0001815333200000000000000265507</t>
  </si>
  <si>
    <t>Königstr</t>
  </si>
  <si>
    <t>DE0001815333200000000000000265505</t>
  </si>
  <si>
    <t>DE0001815333200000000000000265506</t>
  </si>
  <si>
    <t>DE0001815333200000202410000121964</t>
  </si>
  <si>
    <t>Knippstraße</t>
  </si>
  <si>
    <t>DE0001815333200000202410000124040</t>
  </si>
  <si>
    <t>Kaiserstraße</t>
  </si>
  <si>
    <t>23</t>
  </si>
  <si>
    <t>DE0001815333200000202410000122439</t>
  </si>
  <si>
    <t>Hostertstraße</t>
  </si>
  <si>
    <t>DE0001815333200000202410000121239</t>
  </si>
  <si>
    <t>Heisterbacher Straße</t>
  </si>
  <si>
    <t>DE0001815333200000202410000119964</t>
  </si>
  <si>
    <t>Hauptstraße</t>
  </si>
  <si>
    <t>82</t>
  </si>
  <si>
    <t>DE0001815333200000202410000119199</t>
  </si>
  <si>
    <t>Fußkreuzweg</t>
  </si>
  <si>
    <t>1</t>
  </si>
  <si>
    <t>DE0001815333200000202410000117818</t>
  </si>
  <si>
    <t>Friedrichstraße</t>
  </si>
  <si>
    <t>DE0001815333200000202410000117418</t>
  </si>
  <si>
    <t>DE0001815333200000202410000117423</t>
  </si>
  <si>
    <t>DE0001815333200000000000000263048</t>
  </si>
  <si>
    <t>DE0001815333200000000000000263052</t>
  </si>
  <si>
    <t>DE0001815333200000202410000117427</t>
  </si>
  <si>
    <t>Dürerstraße</t>
  </si>
  <si>
    <t>48</t>
  </si>
  <si>
    <t>DE0001815333200000202410000116585</t>
  </si>
  <si>
    <t>Donnerbachweg</t>
  </si>
  <si>
    <t>15</t>
  </si>
  <si>
    <t>DE00018153332R0000000000000003187</t>
  </si>
  <si>
    <t>Brunnenallee</t>
  </si>
  <si>
    <t>DE0001815333200000000000000453414</t>
  </si>
  <si>
    <t>Am Ühlchen</t>
  </si>
  <si>
    <t>DE0001815333200000202410000111477</t>
  </si>
  <si>
    <t>Rathausstraße</t>
  </si>
  <si>
    <t>DE0001815333200000202410000110827</t>
  </si>
  <si>
    <t>DE0001815333200000202410000129292</t>
  </si>
  <si>
    <t>DE0001815333200000202410000127845</t>
  </si>
  <si>
    <t>Kämpchenweg</t>
  </si>
  <si>
    <t>34</t>
  </si>
  <si>
    <t>DE0073325333290000000000000017065</t>
  </si>
  <si>
    <t>Albertus-Magnus-Str</t>
  </si>
  <si>
    <t>DE0001815333200000202410000111053</t>
  </si>
  <si>
    <t>Maaßenstr</t>
  </si>
  <si>
    <t>DE0001815333200000202410000125709</t>
  </si>
  <si>
    <t>DE0073325333290000000000000018466</t>
  </si>
  <si>
    <t>DE0001815333200000202410000125710</t>
  </si>
  <si>
    <t>25</t>
  </si>
  <si>
    <t>DE00733253332R0000000000000041812</t>
  </si>
  <si>
    <t>Keldenicher Str</t>
  </si>
  <si>
    <t>DE0073995333220000000000000111292</t>
  </si>
  <si>
    <t>Brunnenallee 31 a</t>
  </si>
  <si>
    <t>31a</t>
  </si>
  <si>
    <t>DE0001815333200000000000000438498</t>
  </si>
  <si>
    <t>DE0001815333200000202410000125711</t>
  </si>
  <si>
    <t>Jennerstraße</t>
  </si>
  <si>
    <t>61</t>
  </si>
  <si>
    <t>DE0073995333220000000000000114472</t>
  </si>
  <si>
    <t>DE0001815333200000202410000130875</t>
  </si>
  <si>
    <t>Fürchespfad</t>
  </si>
  <si>
    <t>DE0001815333200000202410000117887</t>
  </si>
  <si>
    <t>DE0073995333220000000000000130220</t>
  </si>
  <si>
    <t>Ackerweg</t>
  </si>
  <si>
    <t>17</t>
  </si>
  <si>
    <t>DE0073995333220000000000000126955</t>
  </si>
  <si>
    <t>DE0001815333200000202410000114560</t>
  </si>
  <si>
    <t>Siegesstr</t>
  </si>
  <si>
    <t>28</t>
  </si>
  <si>
    <t>DE0001815333200000302410000000302</t>
  </si>
  <si>
    <t>32-34</t>
  </si>
  <si>
    <t>DE0073995333220000000000000104974</t>
  </si>
  <si>
    <t>Friedrichstr. 3 a</t>
  </si>
  <si>
    <t>3 a</t>
  </si>
  <si>
    <t>DE0001815333200000202410000117426</t>
  </si>
  <si>
    <t>31 a</t>
  </si>
  <si>
    <t>DE0001815333200000000000000445978</t>
  </si>
  <si>
    <t>Beethovenstr</t>
  </si>
  <si>
    <t>57</t>
  </si>
  <si>
    <t>DE0073995333220000000000000157776</t>
  </si>
  <si>
    <t>Sechtemer Weg</t>
  </si>
  <si>
    <t>DE0073995333220000000000000158460</t>
  </si>
  <si>
    <t>Dürerstr</t>
  </si>
  <si>
    <t>DE0001815333200000202410000116561</t>
  </si>
  <si>
    <t>Feldchenweg</t>
  </si>
  <si>
    <t>34-38</t>
  </si>
  <si>
    <t>DE0073995333220000000000000170138</t>
  </si>
  <si>
    <t>Rheinstr</t>
  </si>
  <si>
    <t>DE0073995333220000000000000170965</t>
  </si>
  <si>
    <t>Friedrichstr</t>
  </si>
  <si>
    <t>DE0073995333220000000000000181063</t>
  </si>
  <si>
    <t>DE0073995333220000000000000181062</t>
  </si>
  <si>
    <t>Maarpfad</t>
  </si>
  <si>
    <t>27</t>
  </si>
  <si>
    <t>DE0073995333220000000000000183588</t>
  </si>
  <si>
    <t>DE0001815333200000000000000219165</t>
  </si>
  <si>
    <t>Albertus-Magnus Str</t>
  </si>
  <si>
    <t>DE0073995333220000000000000210008</t>
  </si>
  <si>
    <t>DE0001815333200000000000000482532</t>
  </si>
  <si>
    <t>Goethestr</t>
  </si>
  <si>
    <t>1EMH0009396610</t>
  </si>
  <si>
    <t>DE0073995333220000000000000205912</t>
  </si>
  <si>
    <t>NU-Allgemein</t>
  </si>
  <si>
    <t>Brüsseler Str</t>
  </si>
  <si>
    <t>444000-9924367</t>
  </si>
  <si>
    <t>NU-EG</t>
  </si>
  <si>
    <t>694-7101024</t>
  </si>
  <si>
    <t>NU-OG</t>
  </si>
  <si>
    <t>694-7200830</t>
  </si>
  <si>
    <t>Notunterkunft</t>
  </si>
  <si>
    <t>Hemberger Str</t>
  </si>
  <si>
    <t>620-9609809</t>
  </si>
  <si>
    <t>Amt 9</t>
  </si>
  <si>
    <t>Verkehrsampeln</t>
  </si>
  <si>
    <t>Eichendorffstraße</t>
  </si>
  <si>
    <t>DE0001815333200000000000000293855</t>
  </si>
  <si>
    <t>Beethovenstraße</t>
  </si>
  <si>
    <t>DE0001815333200000202410000112684</t>
  </si>
  <si>
    <t>Wallrafstraße</t>
  </si>
  <si>
    <t>DE0001815333200000302410000002603</t>
  </si>
  <si>
    <t>Bleibtreustr</t>
  </si>
  <si>
    <t>DE0001815333200000202410000129821</t>
  </si>
  <si>
    <t>Adenauerallee</t>
  </si>
  <si>
    <t>DE0001815333200000202410000110835</t>
  </si>
  <si>
    <t>Pooling Straßenbeleuchtung</t>
  </si>
  <si>
    <t>DE00733253332V0000000000000383907</t>
  </si>
  <si>
    <t>Verteilerschrank</t>
  </si>
  <si>
    <t>Bahnhofstraße</t>
  </si>
  <si>
    <t>DE0073325333290000000000000003963</t>
  </si>
  <si>
    <t>DE0073325333290000000000000010135</t>
  </si>
  <si>
    <t>Schaltstelle</t>
  </si>
  <si>
    <t>Rosental</t>
  </si>
  <si>
    <t>DE0073325333290000000000000009854</t>
  </si>
  <si>
    <t>Parkplatzbeleuchtung</t>
  </si>
  <si>
    <t>DE0001815333200000202410000128502</t>
  </si>
  <si>
    <t>Steinacker</t>
  </si>
  <si>
    <t>DE0073325333290000000000000015301</t>
  </si>
  <si>
    <t>Herseler Str</t>
  </si>
  <si>
    <t>DE0073995333220000000000000181759</t>
  </si>
  <si>
    <t>Roisdorfer Str</t>
  </si>
  <si>
    <t>Annemarie-Rengler Str</t>
  </si>
  <si>
    <t>Amt 3</t>
  </si>
  <si>
    <t>Sirene</t>
  </si>
  <si>
    <t>DE00018153332P0000000000002086429</t>
  </si>
  <si>
    <t>991</t>
  </si>
  <si>
    <t>DE00018153332P0000000000002086430</t>
  </si>
  <si>
    <t>DE00018153332P0000000000002086432</t>
  </si>
  <si>
    <t>Blütenweg</t>
  </si>
  <si>
    <t>DE00018153332P0000000000002086433</t>
  </si>
  <si>
    <t>Eulerhüttenweg</t>
  </si>
  <si>
    <t>DE00018153332P0000000000002086436</t>
  </si>
  <si>
    <t>Gringel</t>
  </si>
  <si>
    <t>DE00018153332P0000000000002086438</t>
  </si>
  <si>
    <t>DE00018153332P0000000000002086439</t>
  </si>
  <si>
    <t>29</t>
  </si>
  <si>
    <t>DE00018153332P0000000000002086440</t>
  </si>
  <si>
    <t>Mühlenstraße</t>
  </si>
  <si>
    <t>26</t>
  </si>
  <si>
    <t>DE00018153332P0000000000002086441</t>
  </si>
  <si>
    <t>DE00018153332P0000000000002086442</t>
  </si>
  <si>
    <t>33</t>
  </si>
  <si>
    <t>DE00018153332P0000000000002086443</t>
  </si>
  <si>
    <t>DE0001815333200000000000000219169</t>
  </si>
  <si>
    <t>43</t>
  </si>
  <si>
    <t>DE00018153332P0000000000002086484</t>
  </si>
  <si>
    <t>Schebenstraße</t>
  </si>
  <si>
    <t>DE00018153332P0000000000002086485</t>
  </si>
  <si>
    <t>Schmiedegasse</t>
  </si>
  <si>
    <t>40</t>
  </si>
  <si>
    <t>DE00018153332P0000000000002086486</t>
  </si>
  <si>
    <t>DE00018153332P0000000000002086487</t>
  </si>
  <si>
    <t>Schulstraße</t>
  </si>
  <si>
    <t>8</t>
  </si>
  <si>
    <t>DE00018153332P0000000000002086488</t>
  </si>
  <si>
    <t>Straßburger Straße</t>
  </si>
  <si>
    <t>DE00018153332P0000000000002086489</t>
  </si>
  <si>
    <t>Südstraße</t>
  </si>
  <si>
    <t>DE00018153332P0000000000002086491</t>
  </si>
  <si>
    <t>DE00018153332P0000000000002086492</t>
  </si>
  <si>
    <t>DE00018153332P0000000000002086493</t>
  </si>
  <si>
    <t>990</t>
  </si>
  <si>
    <t>DE00018153332P0000000000002086494</t>
  </si>
  <si>
    <t>Wikingerstraße</t>
  </si>
  <si>
    <t>DE00018153332R0000000000000016478</t>
  </si>
  <si>
    <t>Peter-Fryns-Platz</t>
  </si>
  <si>
    <t>DE00018153332P0000000000002086495</t>
  </si>
  <si>
    <t>Kirchstraße</t>
  </si>
  <si>
    <t>52</t>
  </si>
  <si>
    <t>DE00018153332R0000000000000016477</t>
  </si>
  <si>
    <t>Markt</t>
  </si>
  <si>
    <t>DE0001815333200000202410000127725</t>
  </si>
  <si>
    <t>Amt 12</t>
  </si>
  <si>
    <t>Wallbox</t>
  </si>
  <si>
    <t>1HLY0300295567</t>
  </si>
  <si>
    <t>DE0073995333220000000000000220921</t>
  </si>
  <si>
    <t>Siegesstraße</t>
  </si>
  <si>
    <t>610000-8302709</t>
  </si>
  <si>
    <t>DE0001815333200000302410000000224</t>
  </si>
  <si>
    <t>1ZPA0026378286</t>
  </si>
  <si>
    <t>1ZPA0026372386</t>
  </si>
  <si>
    <t>Eupener Str.</t>
  </si>
  <si>
    <t>1EMH0012220214</t>
  </si>
  <si>
    <t>DE0073995333220000000000000254811</t>
  </si>
  <si>
    <t>Dürer Straße</t>
  </si>
  <si>
    <t>Hühnermarkt</t>
  </si>
  <si>
    <t>1ISK0073332010</t>
  </si>
  <si>
    <t>Hauptstr.</t>
  </si>
  <si>
    <t>24a</t>
  </si>
  <si>
    <t>717-8813178</t>
  </si>
  <si>
    <t>1ZPA0020273188</t>
  </si>
  <si>
    <t>Jesuitenbungert</t>
  </si>
  <si>
    <t>1EMH0003302734</t>
  </si>
  <si>
    <t>1EMH0005512737</t>
  </si>
  <si>
    <t>DE0073995333220000000000000245719</t>
  </si>
  <si>
    <t>Neu 2026</t>
  </si>
  <si>
    <t>Helmut-Schmidt-Straße</t>
  </si>
  <si>
    <t>1EMH0005052978</t>
  </si>
  <si>
    <t>DE0073995333220000000000000248004</t>
  </si>
  <si>
    <t>Erftstraße</t>
  </si>
  <si>
    <t>Mainstraße</t>
  </si>
  <si>
    <t>1APA0115208798</t>
  </si>
  <si>
    <t>Spannungsebene</t>
  </si>
  <si>
    <t>Lastgangdaten mitgeliefert?</t>
  </si>
  <si>
    <t>Maximalleistung (kW)</t>
  </si>
  <si>
    <t>ja/nein</t>
  </si>
  <si>
    <t>Stadtbetrieb Bornheim AöR</t>
  </si>
  <si>
    <t>Verbundschule Uedorf</t>
  </si>
  <si>
    <t>DE00018153332R0000000000000002421</t>
  </si>
  <si>
    <t>NS</t>
  </si>
  <si>
    <t>ja</t>
  </si>
  <si>
    <t>Alexander-von-Humboldt Gymnasium</t>
  </si>
  <si>
    <t>DE0001815333200000000000000444414</t>
  </si>
  <si>
    <t>Grundschule Merten</t>
  </si>
  <si>
    <t>DE0001815333200000202410000112682</t>
  </si>
  <si>
    <t>Rathaus Bornheim</t>
  </si>
  <si>
    <t>DE0001815333200000202410000128496</t>
  </si>
  <si>
    <t>Grundschule Waldorf</t>
  </si>
  <si>
    <t>Sandstraße</t>
  </si>
  <si>
    <t>DE0001815333200000202410000130406</t>
  </si>
  <si>
    <t>Grundschule Bornheim</t>
  </si>
  <si>
    <t>DE0001815333200000302410000002598</t>
  </si>
  <si>
    <t>Grundschule Hersel</t>
  </si>
  <si>
    <t>DE00733253332R0000000000000039623</t>
  </si>
  <si>
    <t>KiTa Rathausstr.</t>
  </si>
  <si>
    <t>DE0073325333290000000000000012627</t>
  </si>
  <si>
    <t>Notunterkunft Feldchenweg</t>
  </si>
  <si>
    <t>DE0073995333220000000000000108900</t>
  </si>
  <si>
    <t>Notunterkunft Allerstr./ KiTa</t>
  </si>
  <si>
    <t>Allerstraße</t>
  </si>
  <si>
    <t>DE0073995333220000000000000110115</t>
  </si>
  <si>
    <t>Europaschule Bornheim</t>
  </si>
  <si>
    <t>Goethestraße</t>
  </si>
  <si>
    <t>DE00773325333290000000000000010537</t>
  </si>
  <si>
    <t>MS</t>
  </si>
  <si>
    <t>KiTa Rilkestr.</t>
  </si>
  <si>
    <t>Rilkestraße</t>
  </si>
  <si>
    <t>DE0073995333220000000000000102288</t>
  </si>
  <si>
    <t>Anlage 4c - Marktlokationen Strom Stadt Bornheim SLP</t>
  </si>
  <si>
    <t>Zählernummer/ ID</t>
  </si>
  <si>
    <t>Anlage 4c - Marktlokationen Strom Stadt Bornheim RLM</t>
  </si>
  <si>
    <t>Trafo Grundschule Bornheim</t>
  </si>
  <si>
    <t>Am Ühlchen 17</t>
  </si>
  <si>
    <t>Hexenweg 4</t>
  </si>
  <si>
    <t>Hexenweg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</si>
</sst>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14" x14ac:knownFonts="1">
    <font>
      <sz val="11"/>
      <color theme="1"/>
      <name val="Corbel"/>
      <family val="2"/>
    </font>
    <font>
      <b/>
      <sz val="11"/>
      <color rgb="FF3F3F3F"/>
      <name val="Aptos Narrow"/>
      <family val="2"/>
      <scheme val="minor"/>
    </font>
    <font>
      <sz val="11"/>
      <color theme="1"/>
      <name val="Corbel"/>
      <family val="2"/>
    </font>
    <font>
      <sz val="11"/>
      <color theme="1"/>
      <name val="Calibri"/>
      <family val="2"/>
    </font>
    <font>
      <b/>
      <sz val="11"/>
      <name val="Calibri"/>
      <family val="2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name val="Calibri"/>
      <family val="2"/>
    </font>
    <font>
      <i/>
      <sz val="10"/>
      <color theme="1"/>
      <name val="Calibri"/>
      <family val="2"/>
    </font>
    <font>
      <b/>
      <sz val="11"/>
      <color theme="1"/>
      <name val="Calibri"/>
      <family val="2"/>
    </font>
    <font>
      <sz val="14"/>
      <color theme="1"/>
      <name val="Calibri"/>
      <family val="2"/>
    </font>
    <font>
      <b/>
      <sz val="12"/>
      <color rgb="FF3F3F3F"/>
      <name val="Calibri"/>
      <family val="2"/>
    </font>
    <font>
      <sz val="10"/>
      <name val="Calibri"/>
      <family val="2"/>
    </font>
    <font>
      <sz val="16"/>
      <color theme="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</fills>
  <borders count="4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auto="1"/>
      </left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2" fillId="0" borderId="0" applyFont="0" applyFill="0" applyBorder="0" applyAlignment="0" applyProtection="0"/>
    <xf numFmtId="0" fontId="1" fillId="2" borderId="1" applyNumberFormat="0" applyAlignment="0" applyProtection="0"/>
  </cellStyleXfs>
  <cellXfs count="124">
    <xf numFmtId="0" fontId="0" fillId="0" borderId="0" xfId="0"/>
    <xf numFmtId="0" fontId="3" fillId="3" borderId="0" xfId="0" applyFont="1" applyFill="1"/>
    <xf numFmtId="0" fontId="3" fillId="3" borderId="0" xfId="0" applyFont="1" applyFill="1" applyAlignment="1">
      <alignment horizontal="center"/>
    </xf>
    <xf numFmtId="0" fontId="5" fillId="3" borderId="22" xfId="0" applyFont="1" applyFill="1" applyBorder="1" applyAlignment="1">
      <alignment vertical="center" wrapText="1"/>
    </xf>
    <xf numFmtId="0" fontId="6" fillId="3" borderId="26" xfId="0" applyFont="1" applyFill="1" applyBorder="1" applyAlignment="1">
      <alignment horizontal="center" vertical="center" wrapText="1"/>
    </xf>
    <xf numFmtId="3" fontId="3" fillId="0" borderId="26" xfId="0" applyNumberFormat="1" applyFont="1" applyBorder="1"/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/>
    <xf numFmtId="0" fontId="4" fillId="4" borderId="4" xfId="0" applyFont="1" applyFill="1" applyBorder="1" applyAlignment="1">
      <alignment horizontal="center"/>
    </xf>
    <xf numFmtId="3" fontId="4" fillId="4" borderId="5" xfId="0" applyNumberFormat="1" applyFont="1" applyFill="1" applyBorder="1" applyAlignment="1">
      <alignment vertical="center"/>
    </xf>
    <xf numFmtId="0" fontId="5" fillId="5" borderId="13" xfId="0" applyFont="1" applyFill="1" applyBorder="1" applyAlignment="1">
      <alignment horizontal="center" vertical="center"/>
    </xf>
    <xf numFmtId="3" fontId="5" fillId="5" borderId="16" xfId="0" applyNumberFormat="1" applyFont="1" applyFill="1" applyBorder="1" applyAlignment="1">
      <alignment vertical="center"/>
    </xf>
    <xf numFmtId="0" fontId="5" fillId="3" borderId="7" xfId="0" applyFont="1" applyFill="1" applyBorder="1" applyAlignment="1">
      <alignment horizontal="left" vertical="center"/>
    </xf>
    <xf numFmtId="0" fontId="6" fillId="3" borderId="8" xfId="0" applyFont="1" applyFill="1" applyBorder="1"/>
    <xf numFmtId="0" fontId="5" fillId="3" borderId="10" xfId="0" applyFont="1" applyFill="1" applyBorder="1" applyAlignment="1">
      <alignment horizontal="left" vertical="center"/>
    </xf>
    <xf numFmtId="0" fontId="6" fillId="3" borderId="11" xfId="0" applyFont="1" applyFill="1" applyBorder="1"/>
    <xf numFmtId="0" fontId="5" fillId="5" borderId="13" xfId="0" applyFont="1" applyFill="1" applyBorder="1" applyAlignment="1">
      <alignment horizontal="center"/>
    </xf>
    <xf numFmtId="3" fontId="5" fillId="5" borderId="13" xfId="0" applyNumberFormat="1" applyFont="1" applyFill="1" applyBorder="1" applyAlignment="1">
      <alignment horizontal="center" vertical="center"/>
    </xf>
    <xf numFmtId="3" fontId="5" fillId="5" borderId="14" xfId="0" applyNumberFormat="1" applyFont="1" applyFill="1" applyBorder="1" applyAlignment="1">
      <alignment horizontal="left" vertical="center"/>
    </xf>
    <xf numFmtId="0" fontId="5" fillId="3" borderId="27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center" vertical="center" wrapText="1"/>
    </xf>
    <xf numFmtId="0" fontId="6" fillId="3" borderId="28" xfId="0" applyFont="1" applyFill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/>
    </xf>
    <xf numFmtId="4" fontId="3" fillId="0" borderId="26" xfId="0" applyNumberFormat="1" applyFont="1" applyBorder="1"/>
    <xf numFmtId="0" fontId="3" fillId="3" borderId="26" xfId="0" applyFont="1" applyFill="1" applyBorder="1" applyAlignment="1">
      <alignment horizontal="center" vertical="center"/>
    </xf>
    <xf numFmtId="0" fontId="12" fillId="0" borderId="29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 vertical="center" wrapText="1"/>
    </xf>
    <xf numFmtId="49" fontId="12" fillId="0" borderId="26" xfId="0" applyNumberFormat="1" applyFont="1" applyBorder="1" applyAlignment="1">
      <alignment horizontal="center" vertical="center"/>
    </xf>
    <xf numFmtId="0" fontId="3" fillId="0" borderId="26" xfId="0" applyFont="1" applyBorder="1" applyAlignment="1">
      <alignment horizontal="center"/>
    </xf>
    <xf numFmtId="0" fontId="12" fillId="0" borderId="26" xfId="0" applyFont="1" applyBorder="1" applyAlignment="1">
      <alignment horizontal="center" vertical="center" wrapText="1"/>
    </xf>
    <xf numFmtId="4" fontId="3" fillId="3" borderId="0" xfId="0" applyNumberFormat="1" applyFont="1" applyFill="1"/>
    <xf numFmtId="0" fontId="3" fillId="0" borderId="32" xfId="0" applyFont="1" applyBorder="1"/>
    <xf numFmtId="0" fontId="3" fillId="0" borderId="32" xfId="0" applyFont="1" applyBorder="1" applyAlignment="1">
      <alignment horizontal="left"/>
    </xf>
    <xf numFmtId="3" fontId="6" fillId="3" borderId="32" xfId="0" applyNumberFormat="1" applyFont="1" applyFill="1" applyBorder="1" applyAlignment="1">
      <alignment horizontal="center" vertical="center" wrapText="1"/>
    </xf>
    <xf numFmtId="1" fontId="3" fillId="0" borderId="32" xfId="1" applyNumberFormat="1" applyFont="1" applyFill="1" applyBorder="1"/>
    <xf numFmtId="0" fontId="3" fillId="3" borderId="0" xfId="0" applyFont="1" applyFill="1" applyAlignment="1">
      <alignment wrapText="1"/>
    </xf>
    <xf numFmtId="0" fontId="6" fillId="3" borderId="32" xfId="0" applyFont="1" applyFill="1" applyBorder="1" applyAlignment="1">
      <alignment horizontal="center" vertical="center" wrapText="1"/>
    </xf>
    <xf numFmtId="3" fontId="3" fillId="0" borderId="32" xfId="0" applyNumberFormat="1" applyFont="1" applyBorder="1"/>
    <xf numFmtId="0" fontId="6" fillId="3" borderId="34" xfId="0" applyFont="1" applyFill="1" applyBorder="1" applyAlignment="1">
      <alignment horizontal="center" vertical="center" wrapText="1"/>
    </xf>
    <xf numFmtId="3" fontId="3" fillId="0" borderId="34" xfId="0" applyNumberFormat="1" applyFont="1" applyBorder="1"/>
    <xf numFmtId="0" fontId="3" fillId="0" borderId="34" xfId="0" applyFont="1" applyBorder="1"/>
    <xf numFmtId="0" fontId="3" fillId="0" borderId="34" xfId="0" applyFont="1" applyBorder="1" applyAlignment="1">
      <alignment horizontal="left"/>
    </xf>
    <xf numFmtId="3" fontId="6" fillId="3" borderId="34" xfId="0" applyNumberFormat="1" applyFont="1" applyFill="1" applyBorder="1" applyAlignment="1">
      <alignment horizontal="center" vertical="center" wrapText="1"/>
    </xf>
    <xf numFmtId="0" fontId="5" fillId="3" borderId="26" xfId="0" applyFont="1" applyFill="1" applyBorder="1" applyAlignment="1">
      <alignment vertical="center" wrapText="1"/>
    </xf>
    <xf numFmtId="1" fontId="5" fillId="3" borderId="26" xfId="0" applyNumberFormat="1" applyFont="1" applyFill="1" applyBorder="1" applyAlignment="1">
      <alignment vertical="center" wrapText="1"/>
    </xf>
    <xf numFmtId="3" fontId="5" fillId="3" borderId="26" xfId="0" applyNumberFormat="1" applyFont="1" applyFill="1" applyBorder="1" applyAlignment="1">
      <alignment vertical="center" wrapText="1"/>
    </xf>
    <xf numFmtId="0" fontId="5" fillId="3" borderId="26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vertical="center" wrapText="1"/>
    </xf>
    <xf numFmtId="0" fontId="5" fillId="3" borderId="26" xfId="0" applyFont="1" applyFill="1" applyBorder="1" applyAlignment="1">
      <alignment horizontal="center" wrapText="1"/>
    </xf>
    <xf numFmtId="0" fontId="5" fillId="0" borderId="26" xfId="0" applyFont="1" applyBorder="1" applyAlignment="1">
      <alignment horizontal="center" wrapText="1"/>
    </xf>
    <xf numFmtId="3" fontId="5" fillId="5" borderId="30" xfId="0" applyNumberFormat="1" applyFont="1" applyFill="1" applyBorder="1" applyAlignment="1">
      <alignment vertical="center"/>
    </xf>
    <xf numFmtId="0" fontId="5" fillId="3" borderId="36" xfId="0" applyFont="1" applyFill="1" applyBorder="1" applyAlignment="1">
      <alignment vertical="center" wrapText="1"/>
    </xf>
    <xf numFmtId="0" fontId="5" fillId="3" borderId="30" xfId="0" applyFont="1" applyFill="1" applyBorder="1" applyAlignment="1">
      <alignment horizontal="center" wrapText="1"/>
    </xf>
    <xf numFmtId="3" fontId="5" fillId="3" borderId="30" xfId="0" applyNumberFormat="1" applyFont="1" applyFill="1" applyBorder="1" applyAlignment="1">
      <alignment vertical="center" wrapText="1"/>
    </xf>
    <xf numFmtId="0" fontId="8" fillId="3" borderId="39" xfId="0" applyFont="1" applyFill="1" applyBorder="1" applyAlignment="1">
      <alignment horizontal="center" vertical="center"/>
    </xf>
    <xf numFmtId="3" fontId="6" fillId="3" borderId="40" xfId="0" applyNumberFormat="1" applyFont="1" applyFill="1" applyBorder="1" applyAlignment="1">
      <alignment horizontal="center" vertical="center" wrapText="1"/>
    </xf>
    <xf numFmtId="0" fontId="8" fillId="3" borderId="41" xfId="0" applyFont="1" applyFill="1" applyBorder="1" applyAlignment="1">
      <alignment horizontal="center" vertical="center"/>
    </xf>
    <xf numFmtId="3" fontId="6" fillId="3" borderId="42" xfId="0" applyNumberFormat="1" applyFont="1" applyFill="1" applyBorder="1" applyAlignment="1">
      <alignment horizontal="center" vertical="center" wrapText="1"/>
    </xf>
    <xf numFmtId="0" fontId="8" fillId="3" borderId="43" xfId="0" applyFont="1" applyFill="1" applyBorder="1" applyAlignment="1">
      <alignment horizontal="center" vertical="center"/>
    </xf>
    <xf numFmtId="3" fontId="3" fillId="0" borderId="44" xfId="0" applyNumberFormat="1" applyFont="1" applyBorder="1"/>
    <xf numFmtId="0" fontId="3" fillId="0" borderId="44" xfId="0" applyFont="1" applyBorder="1"/>
    <xf numFmtId="0" fontId="3" fillId="0" borderId="44" xfId="0" applyFont="1" applyBorder="1" applyAlignment="1">
      <alignment horizontal="left"/>
    </xf>
    <xf numFmtId="3" fontId="6" fillId="3" borderId="44" xfId="0" applyNumberFormat="1" applyFont="1" applyFill="1" applyBorder="1" applyAlignment="1">
      <alignment horizontal="center" vertical="center" wrapText="1"/>
    </xf>
    <xf numFmtId="3" fontId="6" fillId="3" borderId="45" xfId="0" applyNumberFormat="1" applyFont="1" applyFill="1" applyBorder="1" applyAlignment="1">
      <alignment horizontal="center" vertical="center" wrapText="1"/>
    </xf>
    <xf numFmtId="0" fontId="11" fillId="3" borderId="46" xfId="2" applyFont="1" applyFill="1" applyBorder="1"/>
    <xf numFmtId="0" fontId="8" fillId="3" borderId="36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6" fillId="3" borderId="47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/>
    </xf>
    <xf numFmtId="3" fontId="3" fillId="0" borderId="47" xfId="0" applyNumberFormat="1" applyFont="1" applyBorder="1"/>
    <xf numFmtId="4" fontId="3" fillId="0" borderId="47" xfId="0" applyNumberFormat="1" applyFont="1" applyBorder="1"/>
    <xf numFmtId="0" fontId="3" fillId="3" borderId="47" xfId="0" applyFont="1" applyFill="1" applyBorder="1" applyAlignment="1">
      <alignment horizontal="center" vertical="center"/>
    </xf>
    <xf numFmtId="0" fontId="12" fillId="0" borderId="25" xfId="0" applyFont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horizontal="left" vertical="center"/>
    </xf>
    <xf numFmtId="3" fontId="8" fillId="3" borderId="27" xfId="0" applyNumberFormat="1" applyFont="1" applyFill="1" applyBorder="1" applyAlignment="1">
      <alignment vertical="center" wrapText="1"/>
    </xf>
    <xf numFmtId="3" fontId="3" fillId="0" borderId="28" xfId="0" applyNumberFormat="1" applyFont="1" applyBorder="1"/>
    <xf numFmtId="4" fontId="3" fillId="0" borderId="28" xfId="0" applyNumberFormat="1" applyFont="1" applyBorder="1"/>
    <xf numFmtId="3" fontId="5" fillId="3" borderId="16" xfId="0" applyNumberFormat="1" applyFont="1" applyFill="1" applyBorder="1" applyAlignment="1">
      <alignment vertical="center" wrapText="1"/>
    </xf>
    <xf numFmtId="0" fontId="13" fillId="3" borderId="6" xfId="0" applyFont="1" applyFill="1" applyBorder="1" applyAlignment="1">
      <alignment horizontal="left" vertical="center"/>
    </xf>
    <xf numFmtId="0" fontId="13" fillId="3" borderId="7" xfId="0" applyFont="1" applyFill="1" applyBorder="1" applyAlignment="1">
      <alignment horizontal="left" vertical="center"/>
    </xf>
    <xf numFmtId="0" fontId="13" fillId="3" borderId="8" xfId="0" applyFont="1" applyFill="1" applyBorder="1" applyAlignment="1">
      <alignment horizontal="left" vertical="center"/>
    </xf>
    <xf numFmtId="0" fontId="13" fillId="3" borderId="31" xfId="0" applyFont="1" applyFill="1" applyBorder="1" applyAlignment="1">
      <alignment horizontal="left" vertical="center"/>
    </xf>
    <xf numFmtId="0" fontId="13" fillId="3" borderId="0" xfId="0" applyFont="1" applyFill="1" applyAlignment="1">
      <alignment horizontal="left" vertical="center"/>
    </xf>
    <xf numFmtId="0" fontId="13" fillId="3" borderId="27" xfId="0" applyFont="1" applyFill="1" applyBorder="1" applyAlignment="1">
      <alignment horizontal="left" vertical="center"/>
    </xf>
    <xf numFmtId="0" fontId="5" fillId="5" borderId="26" xfId="0" applyFont="1" applyFill="1" applyBorder="1" applyAlignment="1">
      <alignment horizontal="center" vertical="center"/>
    </xf>
    <xf numFmtId="0" fontId="5" fillId="5" borderId="35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5" fillId="5" borderId="33" xfId="0" applyFont="1" applyFill="1" applyBorder="1" applyAlignment="1">
      <alignment horizontal="center" vertical="center"/>
    </xf>
    <xf numFmtId="0" fontId="5" fillId="5" borderId="37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left" vertical="center"/>
    </xf>
    <xf numFmtId="0" fontId="10" fillId="3" borderId="7" xfId="0" applyFont="1" applyFill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10" fillId="3" borderId="10" xfId="0" applyFont="1" applyFill="1" applyBorder="1" applyAlignment="1">
      <alignment horizontal="left" vertical="center"/>
    </xf>
    <xf numFmtId="0" fontId="5" fillId="5" borderId="12" xfId="0" applyFont="1" applyFill="1" applyBorder="1" applyAlignment="1">
      <alignment horizontal="left" vertical="center"/>
    </xf>
    <xf numFmtId="0" fontId="5" fillId="5" borderId="13" xfId="0" applyFont="1" applyFill="1" applyBorder="1" applyAlignment="1">
      <alignment horizontal="left" vertical="center"/>
    </xf>
    <xf numFmtId="0" fontId="5" fillId="5" borderId="14" xfId="0" applyFont="1" applyFill="1" applyBorder="1" applyAlignment="1">
      <alignment horizontal="left" vertical="center"/>
    </xf>
    <xf numFmtId="0" fontId="5" fillId="3" borderId="15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7" fillId="3" borderId="17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4" xfId="0" applyFont="1" applyFill="1" applyBorder="1" applyAlignment="1">
      <alignment horizontal="center" vertical="center" wrapText="1"/>
    </xf>
    <xf numFmtId="1" fontId="5" fillId="3" borderId="18" xfId="0" applyNumberFormat="1" applyFont="1" applyFill="1" applyBorder="1" applyAlignment="1">
      <alignment horizontal="center" vertical="center" wrapText="1"/>
    </xf>
    <xf numFmtId="1" fontId="5" fillId="3" borderId="24" xfId="0" applyNumberFormat="1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 wrapText="1"/>
    </xf>
    <xf numFmtId="0" fontId="5" fillId="3" borderId="24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5" fillId="3" borderId="25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wrapText="1"/>
    </xf>
    <xf numFmtId="0" fontId="5" fillId="3" borderId="22" xfId="0" applyFont="1" applyFill="1" applyBorder="1" applyAlignment="1">
      <alignment horizont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</cellXfs>
  <cellStyles count="3">
    <cellStyle name="Ausgabe" xfId="2" builtinId="21"/>
    <cellStyle name="Standard" xfId="0" builtinId="0"/>
    <cellStyle name="Währung" xfId="1" builtinId="4"/>
  </cellStyles>
  <dxfs count="14">
    <dxf>
      <font>
        <color rgb="FF9C0006"/>
      </font>
      <fill>
        <patternFill>
          <bgColor rgb="FFFFC7CE"/>
        </patternFill>
      </fill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2"/>
        <color rgb="FF3F3F3F"/>
        <name val="Calibri"/>
        <family val="2"/>
        <scheme val="none"/>
      </font>
      <fill>
        <patternFill patternType="solid">
          <fgColor indexed="64"/>
          <bgColor theme="0"/>
        </patternFill>
      </fill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none"/>
      </font>
      <numFmt numFmtId="3" formatCode="#,##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medium">
          <color auto="1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name val="Calibri"/>
        <family val="2"/>
        <scheme val="none"/>
      </font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2633437</xdr:colOff>
      <xdr:row>0</xdr:row>
      <xdr:rowOff>47172</xdr:rowOff>
    </xdr:from>
    <xdr:ext cx="912532" cy="877462"/>
    <xdr:pic>
      <xdr:nvPicPr>
        <xdr:cNvPr id="2" name="Grafik 1">
          <a:extLst>
            <a:ext uri="{FF2B5EF4-FFF2-40B4-BE49-F238E27FC236}">
              <a16:creationId xmlns:a16="http://schemas.microsoft.com/office/drawing/2014/main" id="{3D8F68C7-FD5C-487A-A98E-5F134D310C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474151" y="47172"/>
          <a:ext cx="912532" cy="87746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18</xdr:col>
      <xdr:colOff>3992470</xdr:colOff>
      <xdr:row>0</xdr:row>
      <xdr:rowOff>156882</xdr:rowOff>
    </xdr:from>
    <xdr:ext cx="912532" cy="877462"/>
    <xdr:pic>
      <xdr:nvPicPr>
        <xdr:cNvPr id="2" name="Grafik 1">
          <a:extLst>
            <a:ext uri="{FF2B5EF4-FFF2-40B4-BE49-F238E27FC236}">
              <a16:creationId xmlns:a16="http://schemas.microsoft.com/office/drawing/2014/main" id="{E2599516-F4F1-41F7-BD47-3F3FE3D622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05617" y="156882"/>
          <a:ext cx="912532" cy="877462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bbhberatung-my.sharepoint.com/personal/kevin_januszewski_bbh-beratung_de/Documents/Bornheim%20Ausschreibung/2026/Ausschreibungsunterlagen/Anlage%204c%20-%20Marktlokationsliste%20&#8211;%20Stadt%20Bornheim.xlsx" TargetMode="External"/><Relationship Id="rId1" Type="http://schemas.openxmlformats.org/officeDocument/2006/relationships/externalLinkPath" Target="https://bbhberatung-my.sharepoint.com/personal/kevin_januszewski_bbh-beratung_de/Documents/Bornheim%20Ausschreibung/2026/Ausschreibungsunterlagen/Anlage%204c%20-%20Marktlokationsliste%20&#8211;%20Stadt%20Bornhei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LP Los 2 (3)"/>
      <sheetName val="SLP Los 2 (2)"/>
      <sheetName val="2025 Stadt"/>
      <sheetName val="2024 Stadt"/>
      <sheetName val="Tabelle2"/>
      <sheetName val="SLP Los 2"/>
      <sheetName val="2024"/>
      <sheetName val="2025"/>
      <sheetName val="RLM Los 2"/>
    </sheetNames>
    <sheetDataSet>
      <sheetData sheetId="0"/>
      <sheetData sheetId="1"/>
      <sheetData sheetId="2"/>
      <sheetData sheetId="3"/>
      <sheetData sheetId="4"/>
      <sheetData sheetId="5"/>
      <sheetData sheetId="6">
        <row r="2">
          <cell r="C2">
            <v>7116</v>
          </cell>
          <cell r="D2">
            <v>50213911437</v>
          </cell>
        </row>
        <row r="3">
          <cell r="C3">
            <v>53250</v>
          </cell>
          <cell r="D3">
            <v>50213894089</v>
          </cell>
        </row>
        <row r="4">
          <cell r="C4">
            <v>310</v>
          </cell>
          <cell r="D4">
            <v>50213722272</v>
          </cell>
        </row>
        <row r="5">
          <cell r="C5">
            <v>981</v>
          </cell>
          <cell r="D5">
            <v>50213819011</v>
          </cell>
        </row>
        <row r="6">
          <cell r="C6">
            <v>3529</v>
          </cell>
          <cell r="D6">
            <v>50213703826</v>
          </cell>
        </row>
        <row r="7">
          <cell r="C7">
            <v>2619</v>
          </cell>
          <cell r="D7">
            <v>50213545468</v>
          </cell>
        </row>
        <row r="8">
          <cell r="C8">
            <v>2215.4</v>
          </cell>
          <cell r="D8">
            <v>50213762880</v>
          </cell>
        </row>
        <row r="9">
          <cell r="C9">
            <v>371.5</v>
          </cell>
          <cell r="D9">
            <v>50213565185</v>
          </cell>
        </row>
        <row r="10">
          <cell r="C10">
            <v>62</v>
          </cell>
          <cell r="D10">
            <v>50213944115</v>
          </cell>
        </row>
        <row r="11">
          <cell r="C11">
            <v>14976</v>
          </cell>
          <cell r="D11">
            <v>50213926163</v>
          </cell>
        </row>
        <row r="12">
          <cell r="C12">
            <v>231</v>
          </cell>
          <cell r="D12">
            <v>50213862078</v>
          </cell>
        </row>
        <row r="13">
          <cell r="C13">
            <v>380</v>
          </cell>
          <cell r="D13">
            <v>50213693986</v>
          </cell>
        </row>
        <row r="14">
          <cell r="C14">
            <v>0</v>
          </cell>
          <cell r="D14">
            <v>50213971530</v>
          </cell>
        </row>
        <row r="15">
          <cell r="C15">
            <v>46</v>
          </cell>
          <cell r="D15">
            <v>50215230413</v>
          </cell>
        </row>
        <row r="16">
          <cell r="C16">
            <v>2048</v>
          </cell>
          <cell r="D16">
            <v>50215360442</v>
          </cell>
        </row>
        <row r="18">
          <cell r="C18">
            <v>656</v>
          </cell>
          <cell r="D18">
            <v>50213637207</v>
          </cell>
        </row>
        <row r="19">
          <cell r="C19">
            <v>246</v>
          </cell>
          <cell r="D19">
            <v>50213637190</v>
          </cell>
        </row>
        <row r="20">
          <cell r="C20">
            <v>1358</v>
          </cell>
          <cell r="D20">
            <v>50213830190</v>
          </cell>
        </row>
        <row r="21">
          <cell r="C21">
            <v>887</v>
          </cell>
          <cell r="D21">
            <v>50213532788</v>
          </cell>
        </row>
        <row r="22">
          <cell r="C22">
            <v>494.8</v>
          </cell>
          <cell r="D22">
            <v>50213691419</v>
          </cell>
        </row>
        <row r="23">
          <cell r="C23">
            <v>2273</v>
          </cell>
          <cell r="D23">
            <v>50213851641</v>
          </cell>
        </row>
        <row r="24">
          <cell r="C24">
            <v>15036</v>
          </cell>
          <cell r="D24">
            <v>50213552158</v>
          </cell>
        </row>
        <row r="25">
          <cell r="C25">
            <v>17457</v>
          </cell>
          <cell r="D25">
            <v>50213756883</v>
          </cell>
        </row>
        <row r="26">
          <cell r="C26">
            <v>951</v>
          </cell>
          <cell r="D26">
            <v>50214196682</v>
          </cell>
        </row>
        <row r="27">
          <cell r="C27">
            <v>2048.1</v>
          </cell>
          <cell r="D27">
            <v>50213714261</v>
          </cell>
        </row>
        <row r="28">
          <cell r="C28">
            <v>3400</v>
          </cell>
          <cell r="D28">
            <v>50213629064</v>
          </cell>
        </row>
        <row r="29">
          <cell r="C29">
            <v>727.7</v>
          </cell>
          <cell r="D29">
            <v>50213708511</v>
          </cell>
        </row>
        <row r="30">
          <cell r="C30">
            <v>1511</v>
          </cell>
          <cell r="D30">
            <v>50213995936</v>
          </cell>
        </row>
        <row r="31">
          <cell r="C31">
            <v>685</v>
          </cell>
          <cell r="D31">
            <v>50213527416</v>
          </cell>
        </row>
        <row r="32">
          <cell r="C32">
            <v>34251</v>
          </cell>
          <cell r="D32">
            <v>50213691336</v>
          </cell>
        </row>
        <row r="33">
          <cell r="C33">
            <v>12498.8</v>
          </cell>
          <cell r="D33">
            <v>50213926923</v>
          </cell>
        </row>
        <row r="34">
          <cell r="C34">
            <v>3275.2</v>
          </cell>
          <cell r="D34">
            <v>50213813477</v>
          </cell>
        </row>
        <row r="35">
          <cell r="C35">
            <v>7660</v>
          </cell>
          <cell r="D35">
            <v>50213523860</v>
          </cell>
        </row>
        <row r="36">
          <cell r="C36">
            <v>35481</v>
          </cell>
          <cell r="D36">
            <v>50213827642</v>
          </cell>
        </row>
        <row r="37">
          <cell r="C37">
            <v>697.3</v>
          </cell>
          <cell r="D37">
            <v>50213882919</v>
          </cell>
        </row>
        <row r="38">
          <cell r="C38">
            <v>1322</v>
          </cell>
          <cell r="D38">
            <v>50213591990</v>
          </cell>
        </row>
        <row r="39">
          <cell r="C39">
            <v>27.4</v>
          </cell>
          <cell r="D39">
            <v>50213730697</v>
          </cell>
        </row>
        <row r="40">
          <cell r="C40">
            <v>1013.3</v>
          </cell>
          <cell r="D40">
            <v>50213945121</v>
          </cell>
        </row>
        <row r="41">
          <cell r="C41">
            <v>1438</v>
          </cell>
          <cell r="D41">
            <v>50213659582</v>
          </cell>
        </row>
        <row r="42">
          <cell r="C42">
            <v>1535</v>
          </cell>
          <cell r="D42">
            <v>50213915471</v>
          </cell>
        </row>
        <row r="43">
          <cell r="C43">
            <v>1350.5</v>
          </cell>
          <cell r="D43">
            <v>50213649640</v>
          </cell>
        </row>
        <row r="44">
          <cell r="C44">
            <v>354.3</v>
          </cell>
          <cell r="D44">
            <v>50213690338</v>
          </cell>
        </row>
        <row r="45">
          <cell r="C45">
            <v>294</v>
          </cell>
          <cell r="D45">
            <v>50213672972</v>
          </cell>
        </row>
        <row r="46">
          <cell r="C46">
            <v>294</v>
          </cell>
          <cell r="D46">
            <v>50213582965</v>
          </cell>
        </row>
        <row r="47">
          <cell r="C47">
            <v>1256.2</v>
          </cell>
          <cell r="D47">
            <v>50213712976</v>
          </cell>
        </row>
        <row r="48">
          <cell r="C48">
            <v>366</v>
          </cell>
          <cell r="D48">
            <v>50213780220</v>
          </cell>
        </row>
        <row r="49">
          <cell r="C49">
            <v>14047.5</v>
          </cell>
          <cell r="D49">
            <v>50213839704</v>
          </cell>
        </row>
        <row r="50">
          <cell r="C50">
            <v>376</v>
          </cell>
          <cell r="D50">
            <v>50213578831</v>
          </cell>
        </row>
        <row r="51">
          <cell r="C51">
            <v>1182</v>
          </cell>
          <cell r="D51">
            <v>50213591875</v>
          </cell>
        </row>
        <row r="52">
          <cell r="C52">
            <v>3239.3</v>
          </cell>
          <cell r="D52">
            <v>50213788985</v>
          </cell>
        </row>
        <row r="53">
          <cell r="C53">
            <v>5480.1</v>
          </cell>
          <cell r="D53">
            <v>50213769290</v>
          </cell>
        </row>
        <row r="54">
          <cell r="C54">
            <v>1007</v>
          </cell>
          <cell r="D54">
            <v>50213553734</v>
          </cell>
        </row>
        <row r="55">
          <cell r="C55">
            <v>749</v>
          </cell>
          <cell r="D55">
            <v>50213571661</v>
          </cell>
        </row>
        <row r="56">
          <cell r="C56">
            <v>1080</v>
          </cell>
          <cell r="D56">
            <v>50213988816</v>
          </cell>
        </row>
        <row r="57">
          <cell r="C57">
            <v>996.8</v>
          </cell>
          <cell r="D57">
            <v>50213797291</v>
          </cell>
        </row>
        <row r="58">
          <cell r="C58">
            <v>10534</v>
          </cell>
          <cell r="D58">
            <v>50214182996</v>
          </cell>
        </row>
        <row r="59">
          <cell r="C59">
            <v>758</v>
          </cell>
          <cell r="D59">
            <v>50213897356</v>
          </cell>
        </row>
        <row r="60">
          <cell r="C60">
            <v>518</v>
          </cell>
          <cell r="D60">
            <v>50214225770</v>
          </cell>
        </row>
        <row r="61">
          <cell r="C61">
            <v>11737</v>
          </cell>
          <cell r="D61">
            <v>50214233541</v>
          </cell>
        </row>
        <row r="62">
          <cell r="C62">
            <v>627</v>
          </cell>
          <cell r="D62">
            <v>50213777772</v>
          </cell>
        </row>
        <row r="63">
          <cell r="C63">
            <v>102</v>
          </cell>
          <cell r="D63">
            <v>50215548311</v>
          </cell>
        </row>
        <row r="64">
          <cell r="C64">
            <v>89</v>
          </cell>
          <cell r="D64">
            <v>50215579225</v>
          </cell>
        </row>
        <row r="65">
          <cell r="D65">
            <v>50215825165</v>
          </cell>
        </row>
        <row r="67">
          <cell r="C67">
            <v>287</v>
          </cell>
          <cell r="D67">
            <v>50213859546</v>
          </cell>
        </row>
        <row r="68">
          <cell r="C68">
            <v>537</v>
          </cell>
          <cell r="D68">
            <v>50213783696</v>
          </cell>
        </row>
        <row r="69">
          <cell r="C69">
            <v>14743</v>
          </cell>
          <cell r="D69">
            <v>50213773647</v>
          </cell>
        </row>
        <row r="70">
          <cell r="C70">
            <v>8102</v>
          </cell>
          <cell r="D70">
            <v>50213747775</v>
          </cell>
        </row>
        <row r="71">
          <cell r="C71">
            <v>2429.8000000000002</v>
          </cell>
          <cell r="D71">
            <v>50214055086</v>
          </cell>
        </row>
        <row r="72">
          <cell r="C72">
            <v>7339</v>
          </cell>
          <cell r="D72">
            <v>50213950493</v>
          </cell>
        </row>
        <row r="73">
          <cell r="C73">
            <v>59960.4</v>
          </cell>
          <cell r="D73">
            <v>50213975699</v>
          </cell>
        </row>
        <row r="74">
          <cell r="C74">
            <v>29461.4</v>
          </cell>
          <cell r="D74">
            <v>50213697540</v>
          </cell>
        </row>
        <row r="75">
          <cell r="C75">
            <v>7558</v>
          </cell>
          <cell r="D75">
            <v>50213669268</v>
          </cell>
        </row>
        <row r="76">
          <cell r="C76">
            <v>5598.4</v>
          </cell>
          <cell r="D76">
            <v>50213979071</v>
          </cell>
        </row>
        <row r="77">
          <cell r="C77">
            <v>21473</v>
          </cell>
          <cell r="D77">
            <v>50213720565</v>
          </cell>
        </row>
        <row r="78">
          <cell r="C78">
            <v>33863</v>
          </cell>
          <cell r="D78">
            <v>50213675281</v>
          </cell>
        </row>
        <row r="79">
          <cell r="C79">
            <v>3819.9</v>
          </cell>
          <cell r="D79">
            <v>50213702844</v>
          </cell>
        </row>
        <row r="80">
          <cell r="C80">
            <v>11439.3</v>
          </cell>
          <cell r="D80">
            <v>50213844688</v>
          </cell>
        </row>
        <row r="81">
          <cell r="C81">
            <v>32629.599999999999</v>
          </cell>
          <cell r="D81">
            <v>50213654962</v>
          </cell>
        </row>
        <row r="82">
          <cell r="C82">
            <v>11618</v>
          </cell>
          <cell r="D82">
            <v>50213657859</v>
          </cell>
        </row>
        <row r="83">
          <cell r="C83">
            <v>45185</v>
          </cell>
          <cell r="D83">
            <v>50213870641</v>
          </cell>
        </row>
        <row r="84">
          <cell r="C84">
            <v>34165.9</v>
          </cell>
          <cell r="D84">
            <v>50214168722</v>
          </cell>
        </row>
        <row r="85">
          <cell r="C85">
            <v>5449.4</v>
          </cell>
          <cell r="D85">
            <v>50213841254</v>
          </cell>
        </row>
        <row r="86">
          <cell r="C86">
            <v>12446</v>
          </cell>
          <cell r="D86">
            <v>50213634352</v>
          </cell>
        </row>
        <row r="87">
          <cell r="C87">
            <v>5627.2</v>
          </cell>
          <cell r="D87">
            <v>50213592435</v>
          </cell>
        </row>
        <row r="88">
          <cell r="C88">
            <v>3141.3</v>
          </cell>
          <cell r="D88">
            <v>50213953281</v>
          </cell>
        </row>
        <row r="89">
          <cell r="C89">
            <v>1220</v>
          </cell>
          <cell r="D89">
            <v>50214229243</v>
          </cell>
        </row>
        <row r="90">
          <cell r="C90">
            <v>19749</v>
          </cell>
          <cell r="D90">
            <v>50213906256</v>
          </cell>
        </row>
        <row r="91">
          <cell r="C91">
            <v>10</v>
          </cell>
          <cell r="D91">
            <v>50213650613</v>
          </cell>
        </row>
        <row r="92">
          <cell r="C92">
            <v>68</v>
          </cell>
          <cell r="D92">
            <v>50213661579</v>
          </cell>
        </row>
        <row r="93">
          <cell r="C93">
            <v>980.5</v>
          </cell>
          <cell r="D93">
            <v>50213841246</v>
          </cell>
        </row>
        <row r="94">
          <cell r="C94">
            <v>219.6</v>
          </cell>
          <cell r="D94">
            <v>50213710839</v>
          </cell>
        </row>
        <row r="95">
          <cell r="C95">
            <v>8279.7999999999993</v>
          </cell>
          <cell r="D95">
            <v>50213611699</v>
          </cell>
        </row>
        <row r="96">
          <cell r="C96">
            <v>14169.9</v>
          </cell>
          <cell r="D96">
            <v>50213573146</v>
          </cell>
        </row>
        <row r="97">
          <cell r="C97">
            <v>1222</v>
          </cell>
          <cell r="D97">
            <v>50213637950</v>
          </cell>
        </row>
        <row r="98">
          <cell r="C98">
            <v>4424.8</v>
          </cell>
          <cell r="D98">
            <v>50213841626</v>
          </cell>
        </row>
        <row r="99">
          <cell r="C99">
            <v>3746</v>
          </cell>
          <cell r="D99">
            <v>50213667337</v>
          </cell>
        </row>
        <row r="100">
          <cell r="C100">
            <v>19972</v>
          </cell>
          <cell r="D100">
            <v>50214242188</v>
          </cell>
        </row>
        <row r="101">
          <cell r="C101">
            <v>5327.7</v>
          </cell>
          <cell r="D101">
            <v>50213918665</v>
          </cell>
        </row>
        <row r="102">
          <cell r="C102">
            <v>627</v>
          </cell>
          <cell r="D102">
            <v>50213579699</v>
          </cell>
        </row>
        <row r="103">
          <cell r="C103">
            <v>27772</v>
          </cell>
          <cell r="D103">
            <v>50213720614</v>
          </cell>
        </row>
        <row r="104">
          <cell r="C104">
            <v>374</v>
          </cell>
          <cell r="D104">
            <v>50213939869</v>
          </cell>
        </row>
        <row r="105">
          <cell r="C105">
            <v>20667.2</v>
          </cell>
          <cell r="D105">
            <v>50213947903</v>
          </cell>
        </row>
        <row r="106">
          <cell r="C106">
            <v>1518.2</v>
          </cell>
          <cell r="D106">
            <v>50213683028</v>
          </cell>
        </row>
        <row r="107">
          <cell r="C107">
            <v>5781.8</v>
          </cell>
          <cell r="D107">
            <v>50213521864</v>
          </cell>
        </row>
        <row r="108">
          <cell r="C108">
            <v>4744</v>
          </cell>
          <cell r="D108">
            <v>50213834887</v>
          </cell>
        </row>
        <row r="109">
          <cell r="C109">
            <v>7</v>
          </cell>
          <cell r="D109">
            <v>50214004314</v>
          </cell>
        </row>
        <row r="110">
          <cell r="C110">
            <v>6167</v>
          </cell>
          <cell r="D110">
            <v>50213866260</v>
          </cell>
        </row>
        <row r="111">
          <cell r="C111">
            <v>1012.1</v>
          </cell>
          <cell r="D111">
            <v>50213776203</v>
          </cell>
        </row>
        <row r="112">
          <cell r="C112">
            <v>7172.2</v>
          </cell>
          <cell r="D112">
            <v>50213732594</v>
          </cell>
        </row>
        <row r="113">
          <cell r="C113">
            <v>5358.9</v>
          </cell>
          <cell r="D113">
            <v>50213722735</v>
          </cell>
        </row>
        <row r="114">
          <cell r="C114">
            <v>7488.3</v>
          </cell>
          <cell r="D114">
            <v>50213888496</v>
          </cell>
        </row>
        <row r="115">
          <cell r="C115">
            <v>5014</v>
          </cell>
          <cell r="D115">
            <v>50213938077</v>
          </cell>
        </row>
        <row r="116">
          <cell r="C116">
            <v>23587</v>
          </cell>
          <cell r="D116">
            <v>50213894112</v>
          </cell>
        </row>
        <row r="117">
          <cell r="C117">
            <v>3404</v>
          </cell>
          <cell r="D117">
            <v>50213924141</v>
          </cell>
        </row>
        <row r="118">
          <cell r="C118">
            <v>9408</v>
          </cell>
          <cell r="D118">
            <v>50213914001</v>
          </cell>
        </row>
        <row r="119">
          <cell r="C119">
            <v>19797.3</v>
          </cell>
          <cell r="D119">
            <v>50213983303</v>
          </cell>
        </row>
        <row r="120">
          <cell r="C120">
            <v>4894.8999999999996</v>
          </cell>
          <cell r="D120">
            <v>50214190965</v>
          </cell>
        </row>
        <row r="121">
          <cell r="C121">
            <v>2656.6</v>
          </cell>
          <cell r="D121">
            <v>50213662056</v>
          </cell>
        </row>
        <row r="122">
          <cell r="C122">
            <v>7153.1</v>
          </cell>
          <cell r="D122">
            <v>50213583286</v>
          </cell>
        </row>
        <row r="123">
          <cell r="C123">
            <v>2401</v>
          </cell>
          <cell r="D123">
            <v>50213642644</v>
          </cell>
        </row>
        <row r="124">
          <cell r="C124">
            <v>14310</v>
          </cell>
          <cell r="D124">
            <v>50213997792</v>
          </cell>
        </row>
        <row r="125">
          <cell r="C125">
            <v>1260.8</v>
          </cell>
          <cell r="D125">
            <v>50213616748</v>
          </cell>
        </row>
        <row r="126">
          <cell r="C126">
            <v>9356.7000000000007</v>
          </cell>
          <cell r="D126">
            <v>50213851691</v>
          </cell>
        </row>
        <row r="127">
          <cell r="C127">
            <v>5006</v>
          </cell>
          <cell r="D127">
            <v>50213547620</v>
          </cell>
        </row>
        <row r="128">
          <cell r="C128">
            <v>3764</v>
          </cell>
          <cell r="D128">
            <v>50213777433</v>
          </cell>
        </row>
        <row r="129">
          <cell r="C129">
            <v>4603</v>
          </cell>
          <cell r="D129">
            <v>50213581438</v>
          </cell>
        </row>
        <row r="130">
          <cell r="C130">
            <v>3926</v>
          </cell>
          <cell r="D130">
            <v>50213571637</v>
          </cell>
        </row>
        <row r="131">
          <cell r="C131">
            <v>3718</v>
          </cell>
          <cell r="D131">
            <v>50213850635</v>
          </cell>
        </row>
        <row r="132">
          <cell r="C132">
            <v>5346</v>
          </cell>
          <cell r="D132">
            <v>50214162170</v>
          </cell>
        </row>
        <row r="133">
          <cell r="C133">
            <v>59480</v>
          </cell>
          <cell r="D133">
            <v>50214051373</v>
          </cell>
        </row>
        <row r="134">
          <cell r="C134">
            <v>1678</v>
          </cell>
          <cell r="D134">
            <v>50213654946</v>
          </cell>
        </row>
        <row r="135">
          <cell r="C135">
            <v>3711</v>
          </cell>
          <cell r="D135">
            <v>50213736455</v>
          </cell>
        </row>
        <row r="136">
          <cell r="C136">
            <v>37725</v>
          </cell>
          <cell r="D136">
            <v>50214123750</v>
          </cell>
        </row>
        <row r="137">
          <cell r="C137">
            <v>2938</v>
          </cell>
          <cell r="D137">
            <v>50213813344</v>
          </cell>
        </row>
        <row r="138">
          <cell r="C138">
            <v>1343.4</v>
          </cell>
          <cell r="D138">
            <v>50213668997</v>
          </cell>
        </row>
        <row r="139">
          <cell r="C139">
            <v>2334.4</v>
          </cell>
          <cell r="D139">
            <v>50213939140</v>
          </cell>
        </row>
        <row r="140">
          <cell r="C140">
            <v>11848</v>
          </cell>
          <cell r="D140">
            <v>50214171189</v>
          </cell>
        </row>
        <row r="141">
          <cell r="C141">
            <v>40260</v>
          </cell>
          <cell r="D141">
            <v>50214536341</v>
          </cell>
        </row>
        <row r="142">
          <cell r="C142">
            <v>4163</v>
          </cell>
          <cell r="D142">
            <v>50213691782</v>
          </cell>
        </row>
        <row r="143">
          <cell r="C143">
            <v>10938.8</v>
          </cell>
          <cell r="D143">
            <v>50213583476</v>
          </cell>
        </row>
        <row r="144">
          <cell r="C144">
            <v>155</v>
          </cell>
          <cell r="D144">
            <v>50214252004</v>
          </cell>
        </row>
        <row r="145">
          <cell r="C145">
            <v>4811</v>
          </cell>
          <cell r="D145">
            <v>50213786963</v>
          </cell>
        </row>
        <row r="146">
          <cell r="C146">
            <v>4443</v>
          </cell>
          <cell r="D146">
            <v>50213885583</v>
          </cell>
        </row>
        <row r="147">
          <cell r="C147">
            <v>22952</v>
          </cell>
          <cell r="D147">
            <v>50214819507</v>
          </cell>
        </row>
        <row r="148">
          <cell r="C148">
            <v>87110</v>
          </cell>
          <cell r="D148">
            <v>50214826239</v>
          </cell>
        </row>
        <row r="149">
          <cell r="C149">
            <v>8707.7000000000007</v>
          </cell>
          <cell r="D149">
            <v>50213843135</v>
          </cell>
        </row>
        <row r="150">
          <cell r="C150">
            <v>14477.35</v>
          </cell>
          <cell r="D150">
            <v>50214944619</v>
          </cell>
        </row>
        <row r="151">
          <cell r="C151">
            <v>4945</v>
          </cell>
          <cell r="D151">
            <v>50214955640</v>
          </cell>
        </row>
        <row r="152">
          <cell r="C152">
            <v>9429</v>
          </cell>
          <cell r="D152">
            <v>50215061066</v>
          </cell>
        </row>
        <row r="153">
          <cell r="C153">
            <v>5828</v>
          </cell>
          <cell r="D153">
            <v>50215061058</v>
          </cell>
        </row>
        <row r="154">
          <cell r="C154">
            <v>23750</v>
          </cell>
          <cell r="D154">
            <v>50215089654</v>
          </cell>
        </row>
        <row r="155">
          <cell r="C155">
            <v>1832.7</v>
          </cell>
          <cell r="D155">
            <v>50213548834</v>
          </cell>
        </row>
        <row r="156">
          <cell r="C156">
            <v>32380</v>
          </cell>
          <cell r="D156">
            <v>50215392403</v>
          </cell>
        </row>
        <row r="157">
          <cell r="C157">
            <v>3541</v>
          </cell>
          <cell r="D157">
            <v>50214162138</v>
          </cell>
        </row>
        <row r="158">
          <cell r="C158">
            <v>680</v>
          </cell>
          <cell r="D158">
            <v>50215341319</v>
          </cell>
        </row>
        <row r="159">
          <cell r="C159">
            <v>6366.4</v>
          </cell>
          <cell r="D159">
            <v>50213691708</v>
          </cell>
        </row>
        <row r="160">
          <cell r="C160">
            <v>23241</v>
          </cell>
          <cell r="D160">
            <v>50214000594</v>
          </cell>
        </row>
        <row r="161">
          <cell r="C161">
            <v>987.9</v>
          </cell>
          <cell r="D161">
            <v>50213778564</v>
          </cell>
        </row>
        <row r="162">
          <cell r="C162">
            <v>3842</v>
          </cell>
          <cell r="D162">
            <v>50214193381</v>
          </cell>
        </row>
        <row r="163">
          <cell r="C163">
            <v>3512.6</v>
          </cell>
          <cell r="D163">
            <v>50213691857</v>
          </cell>
        </row>
        <row r="164">
          <cell r="C164">
            <v>16493</v>
          </cell>
          <cell r="D164">
            <v>50213671510</v>
          </cell>
        </row>
        <row r="165">
          <cell r="C165">
            <v>4408</v>
          </cell>
          <cell r="D165">
            <v>50213982644</v>
          </cell>
        </row>
        <row r="166">
          <cell r="C166">
            <v>6420</v>
          </cell>
          <cell r="D166">
            <v>50213715863</v>
          </cell>
        </row>
        <row r="167">
          <cell r="C167">
            <v>2192</v>
          </cell>
          <cell r="D167">
            <v>50215641008</v>
          </cell>
        </row>
        <row r="168">
          <cell r="C168">
            <v>1021</v>
          </cell>
          <cell r="D168">
            <v>50213989252</v>
          </cell>
        </row>
        <row r="169">
          <cell r="C169">
            <v>11</v>
          </cell>
          <cell r="D169">
            <v>50214199298</v>
          </cell>
        </row>
        <row r="170">
          <cell r="C170">
            <v>0</v>
          </cell>
          <cell r="D170">
            <v>50213776493</v>
          </cell>
        </row>
        <row r="171">
          <cell r="C171">
            <v>3614</v>
          </cell>
          <cell r="D171">
            <v>50213879164</v>
          </cell>
        </row>
        <row r="173">
          <cell r="C173">
            <v>1295</v>
          </cell>
          <cell r="D173">
            <v>50213995506</v>
          </cell>
        </row>
        <row r="174">
          <cell r="C174">
            <v>2001</v>
          </cell>
          <cell r="D174">
            <v>50214171577</v>
          </cell>
        </row>
        <row r="175">
          <cell r="C175">
            <v>2055</v>
          </cell>
          <cell r="D175">
            <v>50213697128</v>
          </cell>
        </row>
        <row r="176">
          <cell r="C176">
            <v>6933</v>
          </cell>
          <cell r="D176">
            <v>50213766121</v>
          </cell>
        </row>
        <row r="177">
          <cell r="C177">
            <v>4362</v>
          </cell>
          <cell r="D177">
            <v>50213697061</v>
          </cell>
        </row>
        <row r="178">
          <cell r="C178">
            <v>955001</v>
          </cell>
          <cell r="D178">
            <v>50213792481</v>
          </cell>
        </row>
        <row r="179">
          <cell r="C179">
            <v>21398</v>
          </cell>
          <cell r="D179">
            <v>50213769711</v>
          </cell>
        </row>
        <row r="180">
          <cell r="C180">
            <v>354</v>
          </cell>
          <cell r="D180">
            <v>50213569731</v>
          </cell>
        </row>
        <row r="181">
          <cell r="C181">
            <v>5051</v>
          </cell>
          <cell r="D181">
            <v>50213546945</v>
          </cell>
        </row>
        <row r="182">
          <cell r="C182">
            <v>19</v>
          </cell>
          <cell r="D182">
            <v>50213868448</v>
          </cell>
        </row>
        <row r="183">
          <cell r="C183">
            <v>9557</v>
          </cell>
          <cell r="D183">
            <v>50213898213</v>
          </cell>
        </row>
        <row r="184">
          <cell r="C184">
            <v>1590</v>
          </cell>
          <cell r="D184">
            <v>50215068856</v>
          </cell>
        </row>
        <row r="185">
          <cell r="C185">
            <v>787</v>
          </cell>
          <cell r="D185">
            <v>50215363280</v>
          </cell>
        </row>
        <row r="186">
          <cell r="C186">
            <v>7993</v>
          </cell>
          <cell r="D186">
            <v>50215113601</v>
          </cell>
        </row>
        <row r="188">
          <cell r="C188">
            <v>215</v>
          </cell>
          <cell r="D188">
            <v>50213890748</v>
          </cell>
        </row>
        <row r="189">
          <cell r="C189">
            <v>152</v>
          </cell>
          <cell r="D189">
            <v>50213943836</v>
          </cell>
        </row>
        <row r="190">
          <cell r="C190">
            <v>0</v>
          </cell>
          <cell r="D190">
            <v>50213790328</v>
          </cell>
        </row>
        <row r="191">
          <cell r="C191">
            <v>0</v>
          </cell>
          <cell r="D191">
            <v>50213869157</v>
          </cell>
        </row>
        <row r="192">
          <cell r="C192">
            <v>0</v>
          </cell>
          <cell r="D192">
            <v>50213635334</v>
          </cell>
        </row>
        <row r="193">
          <cell r="C193">
            <v>0</v>
          </cell>
          <cell r="D193">
            <v>50213790443</v>
          </cell>
        </row>
        <row r="194">
          <cell r="C194">
            <v>0</v>
          </cell>
          <cell r="D194">
            <v>50213681329</v>
          </cell>
        </row>
        <row r="195">
          <cell r="C195">
            <v>0</v>
          </cell>
          <cell r="D195">
            <v>50213655663</v>
          </cell>
        </row>
        <row r="196">
          <cell r="C196">
            <v>0</v>
          </cell>
          <cell r="D196">
            <v>50214042637</v>
          </cell>
        </row>
        <row r="197">
          <cell r="C197">
            <v>0</v>
          </cell>
          <cell r="D197">
            <v>50213991249</v>
          </cell>
        </row>
        <row r="198">
          <cell r="C198">
            <v>0</v>
          </cell>
          <cell r="D198">
            <v>50213689737</v>
          </cell>
        </row>
        <row r="199">
          <cell r="C199">
            <v>0</v>
          </cell>
          <cell r="D199">
            <v>50213840363</v>
          </cell>
        </row>
        <row r="200">
          <cell r="C200">
            <v>0</v>
          </cell>
          <cell r="D200">
            <v>50214165679</v>
          </cell>
        </row>
        <row r="201">
          <cell r="C201">
            <v>0</v>
          </cell>
          <cell r="D201">
            <v>50213582551</v>
          </cell>
        </row>
        <row r="202">
          <cell r="C202">
            <v>0</v>
          </cell>
          <cell r="D202">
            <v>50213835489</v>
          </cell>
        </row>
        <row r="203">
          <cell r="C203">
            <v>0</v>
          </cell>
          <cell r="D203">
            <v>50213600725</v>
          </cell>
        </row>
        <row r="204">
          <cell r="C204">
            <v>0</v>
          </cell>
          <cell r="D204">
            <v>50213890102</v>
          </cell>
        </row>
        <row r="205">
          <cell r="C205">
            <v>0</v>
          </cell>
          <cell r="D205">
            <v>50213896548</v>
          </cell>
        </row>
        <row r="206">
          <cell r="C206">
            <v>0</v>
          </cell>
          <cell r="D206">
            <v>50213833623</v>
          </cell>
        </row>
        <row r="207">
          <cell r="C207">
            <v>0</v>
          </cell>
          <cell r="D207">
            <v>50213993716</v>
          </cell>
        </row>
        <row r="208">
          <cell r="C208">
            <v>5685</v>
          </cell>
          <cell r="D208">
            <v>50214382679</v>
          </cell>
        </row>
        <row r="209">
          <cell r="C209">
            <v>74</v>
          </cell>
          <cell r="D209">
            <v>50214746940</v>
          </cell>
        </row>
        <row r="210">
          <cell r="C210">
            <v>28</v>
          </cell>
          <cell r="D210">
            <v>50214746958</v>
          </cell>
        </row>
        <row r="211">
          <cell r="C211">
            <v>48</v>
          </cell>
          <cell r="D211">
            <v>50215103032</v>
          </cell>
        </row>
        <row r="212">
          <cell r="C212">
            <v>172</v>
          </cell>
          <cell r="D212">
            <v>50215193108</v>
          </cell>
        </row>
        <row r="213">
          <cell r="C213">
            <v>210</v>
          </cell>
          <cell r="D213">
            <v>50215232790</v>
          </cell>
        </row>
        <row r="214">
          <cell r="C214">
            <v>168</v>
          </cell>
          <cell r="D214">
            <v>50215297249</v>
          </cell>
        </row>
        <row r="215">
          <cell r="C215">
            <v>2477</v>
          </cell>
          <cell r="D215">
            <v>50215510914</v>
          </cell>
        </row>
        <row r="216">
          <cell r="C216">
            <v>2194</v>
          </cell>
          <cell r="D216">
            <v>50215564565</v>
          </cell>
        </row>
        <row r="217">
          <cell r="C217">
            <v>5325</v>
          </cell>
          <cell r="D217">
            <v>50215734126</v>
          </cell>
        </row>
        <row r="218">
          <cell r="C218">
            <v>3825</v>
          </cell>
          <cell r="D218">
            <v>50215772308</v>
          </cell>
        </row>
        <row r="220">
          <cell r="C220">
            <v>37</v>
          </cell>
          <cell r="D220">
            <v>50213658229</v>
          </cell>
        </row>
        <row r="221">
          <cell r="C221">
            <v>37</v>
          </cell>
          <cell r="D221">
            <v>50213616912</v>
          </cell>
        </row>
        <row r="222">
          <cell r="C222">
            <v>37</v>
          </cell>
          <cell r="D222">
            <v>50213582543</v>
          </cell>
        </row>
        <row r="223">
          <cell r="C223">
            <v>37</v>
          </cell>
          <cell r="D223">
            <v>50213686113</v>
          </cell>
        </row>
        <row r="224">
          <cell r="C224">
            <v>37</v>
          </cell>
          <cell r="D224">
            <v>50213763622</v>
          </cell>
        </row>
        <row r="225">
          <cell r="C225">
            <v>37</v>
          </cell>
          <cell r="D225">
            <v>50213849000</v>
          </cell>
        </row>
        <row r="226">
          <cell r="C226">
            <v>37</v>
          </cell>
          <cell r="D226">
            <v>50213880533</v>
          </cell>
        </row>
        <row r="227">
          <cell r="C227">
            <v>37</v>
          </cell>
          <cell r="D227">
            <v>50214309912</v>
          </cell>
        </row>
        <row r="228">
          <cell r="C228">
            <v>37</v>
          </cell>
          <cell r="D228">
            <v>50213543082</v>
          </cell>
        </row>
        <row r="229">
          <cell r="C229">
            <v>37</v>
          </cell>
          <cell r="D229">
            <v>50213751883</v>
          </cell>
        </row>
        <row r="230">
          <cell r="C230">
            <v>37</v>
          </cell>
          <cell r="D230">
            <v>50213593368</v>
          </cell>
        </row>
        <row r="231">
          <cell r="C231">
            <v>30</v>
          </cell>
          <cell r="D231">
            <v>50213968529</v>
          </cell>
        </row>
        <row r="232">
          <cell r="C232">
            <v>18</v>
          </cell>
          <cell r="D232">
            <v>50213641216</v>
          </cell>
        </row>
        <row r="233">
          <cell r="C233">
            <v>37</v>
          </cell>
          <cell r="D233">
            <v>50213997940</v>
          </cell>
        </row>
        <row r="234">
          <cell r="C234">
            <v>37</v>
          </cell>
          <cell r="D234">
            <v>50213847947</v>
          </cell>
        </row>
        <row r="235">
          <cell r="C235">
            <v>37</v>
          </cell>
          <cell r="D235">
            <v>50213612275</v>
          </cell>
        </row>
        <row r="236">
          <cell r="C236">
            <v>37</v>
          </cell>
          <cell r="D236">
            <v>50213741850</v>
          </cell>
        </row>
        <row r="237">
          <cell r="C237">
            <v>37</v>
          </cell>
          <cell r="D237">
            <v>50213576835</v>
          </cell>
        </row>
        <row r="238">
          <cell r="C238">
            <v>37</v>
          </cell>
          <cell r="D238">
            <v>50213727701</v>
          </cell>
        </row>
        <row r="239">
          <cell r="C239">
            <v>37</v>
          </cell>
          <cell r="D239">
            <v>50214319630</v>
          </cell>
        </row>
        <row r="240">
          <cell r="C240">
            <v>37</v>
          </cell>
          <cell r="D240">
            <v>50213964379</v>
          </cell>
        </row>
        <row r="241">
          <cell r="C241">
            <v>37</v>
          </cell>
          <cell r="D241">
            <v>50213911792</v>
          </cell>
        </row>
        <row r="242">
          <cell r="C242">
            <v>37</v>
          </cell>
          <cell r="D242">
            <v>50213708305</v>
          </cell>
        </row>
        <row r="243">
          <cell r="C243">
            <v>37</v>
          </cell>
          <cell r="D243">
            <v>50213753954</v>
          </cell>
        </row>
        <row r="244">
          <cell r="C244">
            <v>37</v>
          </cell>
          <cell r="D244">
            <v>50213915398</v>
          </cell>
        </row>
        <row r="245">
          <cell r="C245">
            <v>37</v>
          </cell>
          <cell r="D245">
            <v>50213654061</v>
          </cell>
        </row>
        <row r="246">
          <cell r="C246">
            <v>1860.65</v>
          </cell>
          <cell r="D246">
            <v>50213717629</v>
          </cell>
        </row>
        <row r="248">
          <cell r="C248">
            <v>4804</v>
          </cell>
          <cell r="D248">
            <v>50215545721</v>
          </cell>
        </row>
      </sheetData>
      <sheetData sheetId="7">
        <row r="2">
          <cell r="AA2">
            <v>7774</v>
          </cell>
          <cell r="AB2">
            <v>50213911437</v>
          </cell>
          <cell r="AC2" t="str">
            <v>DE0001815333200000202410000116358</v>
          </cell>
          <cell r="AD2">
            <v>8513577</v>
          </cell>
        </row>
        <row r="3">
          <cell r="AB3">
            <v>50213894089</v>
          </cell>
          <cell r="AC3" t="str">
            <v>DE0001815333200000202410000116337</v>
          </cell>
          <cell r="AD3">
            <v>7988247</v>
          </cell>
        </row>
        <row r="4">
          <cell r="AA4">
            <v>109</v>
          </cell>
          <cell r="AB4">
            <v>50213722272</v>
          </cell>
          <cell r="AC4" t="str">
            <v>DE0001815333200000000000000261098</v>
          </cell>
          <cell r="AD4">
            <v>69220585</v>
          </cell>
        </row>
        <row r="5">
          <cell r="AA5">
            <v>1943</v>
          </cell>
          <cell r="AB5">
            <v>50213703826</v>
          </cell>
          <cell r="AC5" t="str">
            <v>DE0001815333200000302410000002486</v>
          </cell>
          <cell r="AD5">
            <v>7610487</v>
          </cell>
        </row>
        <row r="6">
          <cell r="AA6">
            <v>742</v>
          </cell>
          <cell r="AB6">
            <v>50213545468</v>
          </cell>
          <cell r="AC6" t="str">
            <v>DE0001815333200000202410000113713</v>
          </cell>
          <cell r="AD6">
            <v>9716425</v>
          </cell>
        </row>
        <row r="7">
          <cell r="AA7">
            <v>3291</v>
          </cell>
          <cell r="AB7">
            <v>50213762880</v>
          </cell>
          <cell r="AC7" t="str">
            <v>DE0001815333200000000000000279158</v>
          </cell>
          <cell r="AD7">
            <v>8669107</v>
          </cell>
        </row>
        <row r="8">
          <cell r="AA8">
            <v>310</v>
          </cell>
          <cell r="AB8">
            <v>50213565185</v>
          </cell>
          <cell r="AC8" t="str">
            <v>DE0001815333200000302410000003816</v>
          </cell>
          <cell r="AD8">
            <v>8308740</v>
          </cell>
        </row>
        <row r="9">
          <cell r="AA9">
            <v>34</v>
          </cell>
          <cell r="AB9">
            <v>50213944115</v>
          </cell>
          <cell r="AC9" t="str">
            <v>DE0001815333200000202410000126070</v>
          </cell>
          <cell r="AD9">
            <v>65028360</v>
          </cell>
        </row>
        <row r="10">
          <cell r="AB10">
            <v>50213926163</v>
          </cell>
          <cell r="AC10" t="str">
            <v>DE0001815333200000202410000121367</v>
          </cell>
          <cell r="AD10" t="str">
            <v>1LGZ0077186703</v>
          </cell>
        </row>
        <row r="11">
          <cell r="AA11">
            <v>442</v>
          </cell>
          <cell r="AB11">
            <v>50213862078</v>
          </cell>
          <cell r="AC11" t="str">
            <v>DE0001815333200000202410000117009</v>
          </cell>
          <cell r="AD11">
            <v>6605473</v>
          </cell>
        </row>
        <row r="12">
          <cell r="AA12">
            <v>362</v>
          </cell>
          <cell r="AB12">
            <v>50213693986</v>
          </cell>
          <cell r="AC12" t="str">
            <v>DE0001815333200000000000000213633</v>
          </cell>
          <cell r="AD12">
            <v>75428251</v>
          </cell>
        </row>
        <row r="13">
          <cell r="AA13">
            <v>0</v>
          </cell>
          <cell r="AB13">
            <v>50213971530</v>
          </cell>
          <cell r="AC13" t="str">
            <v>DE0001815333200000202410000125904</v>
          </cell>
          <cell r="AD13">
            <v>5079527</v>
          </cell>
        </row>
        <row r="14">
          <cell r="AA14">
            <v>887</v>
          </cell>
          <cell r="AB14">
            <v>50215360442</v>
          </cell>
          <cell r="AC14" t="str">
            <v>DE0073995333220000000000000207168</v>
          </cell>
          <cell r="AD14" t="str">
            <v>1ZPA0025770944</v>
          </cell>
        </row>
        <row r="15">
          <cell r="AD15" t="str">
            <v>1EMH0013293598</v>
          </cell>
        </row>
        <row r="16">
          <cell r="AD16" t="str">
            <v>1EMH0013293606</v>
          </cell>
        </row>
        <row r="18">
          <cell r="AA18">
            <v>723</v>
          </cell>
          <cell r="AB18">
            <v>50213637207</v>
          </cell>
          <cell r="AC18" t="str">
            <v>DE0073325333290000000000000014195</v>
          </cell>
          <cell r="AD18">
            <v>25766538</v>
          </cell>
        </row>
        <row r="19">
          <cell r="AA19">
            <v>149</v>
          </cell>
          <cell r="AB19">
            <v>50213637190</v>
          </cell>
          <cell r="AC19" t="str">
            <v>DE0073325333290000000000000014194</v>
          </cell>
          <cell r="AD19">
            <v>25766543</v>
          </cell>
        </row>
        <row r="20">
          <cell r="AA20">
            <v>1274</v>
          </cell>
          <cell r="AB20">
            <v>50213830190</v>
          </cell>
          <cell r="AC20" t="str">
            <v>DE0073325333290000000000000017763</v>
          </cell>
          <cell r="AD20">
            <v>5378430</v>
          </cell>
        </row>
        <row r="21">
          <cell r="AA21">
            <v>971</v>
          </cell>
          <cell r="AB21">
            <v>50213532788</v>
          </cell>
          <cell r="AC21" t="str">
            <v>DE0073325333290000000000000010767</v>
          </cell>
          <cell r="AD21">
            <v>77425254</v>
          </cell>
        </row>
        <row r="22">
          <cell r="AA22">
            <v>491</v>
          </cell>
          <cell r="AB22">
            <v>50213691419</v>
          </cell>
          <cell r="AC22" t="str">
            <v>DE0001815333200000202410000117342</v>
          </cell>
          <cell r="AD22">
            <v>9733435</v>
          </cell>
        </row>
        <row r="23">
          <cell r="AA23">
            <v>2039</v>
          </cell>
          <cell r="AB23">
            <v>50213851641</v>
          </cell>
          <cell r="AC23" t="str">
            <v>DE0001815333200000202410000117712</v>
          </cell>
          <cell r="AD23">
            <v>6003346</v>
          </cell>
        </row>
        <row r="24">
          <cell r="AA24">
            <v>13525</v>
          </cell>
          <cell r="AB24">
            <v>50213552158</v>
          </cell>
          <cell r="AC24" t="str">
            <v>DE0001815333200000202410000111176</v>
          </cell>
          <cell r="AD24">
            <v>9530723</v>
          </cell>
        </row>
        <row r="25">
          <cell r="AA25">
            <v>19321</v>
          </cell>
          <cell r="AB25">
            <v>50213756883</v>
          </cell>
          <cell r="AC25" t="str">
            <v>DE0001815333200000202410000111441</v>
          </cell>
          <cell r="AD25">
            <v>5378435</v>
          </cell>
        </row>
        <row r="26">
          <cell r="AA26">
            <v>964</v>
          </cell>
          <cell r="AB26">
            <v>50214196682</v>
          </cell>
          <cell r="AC26" t="str">
            <v>DE0001815333200000202410000116731</v>
          </cell>
          <cell r="AD26">
            <v>94370756</v>
          </cell>
        </row>
        <row r="27">
          <cell r="AA27">
            <v>2368</v>
          </cell>
          <cell r="AB27">
            <v>50213714261</v>
          </cell>
          <cell r="AC27" t="str">
            <v>DE0001815333200000202410000121106</v>
          </cell>
          <cell r="AD27">
            <v>47140</v>
          </cell>
        </row>
        <row r="28">
          <cell r="AA28">
            <v>3169</v>
          </cell>
          <cell r="AB28">
            <v>50213629064</v>
          </cell>
          <cell r="AC28" t="str">
            <v>DE0001815333200000000000000418768</v>
          </cell>
          <cell r="AD28">
            <v>94370753</v>
          </cell>
        </row>
        <row r="29">
          <cell r="AA29">
            <v>830</v>
          </cell>
          <cell r="AB29">
            <v>50213708511</v>
          </cell>
          <cell r="AC29" t="str">
            <v>DE0001815333200000000000000443796</v>
          </cell>
          <cell r="AD29">
            <v>5007462</v>
          </cell>
        </row>
        <row r="30">
          <cell r="AA30">
            <v>1642</v>
          </cell>
          <cell r="AB30">
            <v>50213995936</v>
          </cell>
          <cell r="AC30" t="str">
            <v>DE0001815333200000000000000413273</v>
          </cell>
          <cell r="AD30">
            <v>9080289</v>
          </cell>
        </row>
        <row r="31">
          <cell r="AA31">
            <v>667</v>
          </cell>
          <cell r="AB31">
            <v>50213527416</v>
          </cell>
          <cell r="AC31" t="str">
            <v>DE0001815333200000202410000121890</v>
          </cell>
          <cell r="AD31">
            <v>1171609</v>
          </cell>
        </row>
        <row r="32">
          <cell r="AA32">
            <v>21783</v>
          </cell>
          <cell r="AB32">
            <v>50213691336</v>
          </cell>
          <cell r="AC32" t="str">
            <v>DE0001815333200000302410000003815</v>
          </cell>
          <cell r="AD32">
            <v>5303205</v>
          </cell>
        </row>
        <row r="33">
          <cell r="AA33">
            <v>15245</v>
          </cell>
          <cell r="AB33">
            <v>50213926923</v>
          </cell>
          <cell r="AC33" t="str">
            <v>DE0001815333200000202410000127574</v>
          </cell>
          <cell r="AD33">
            <v>9305651</v>
          </cell>
        </row>
        <row r="34">
          <cell r="AA34">
            <v>991</v>
          </cell>
          <cell r="AB34">
            <v>50213813477</v>
          </cell>
          <cell r="AC34" t="str">
            <v>DE0001815333200000202410000129968</v>
          </cell>
          <cell r="AD34">
            <v>5041567</v>
          </cell>
        </row>
        <row r="35">
          <cell r="AA35">
            <v>4796</v>
          </cell>
          <cell r="AB35">
            <v>50213523860</v>
          </cell>
          <cell r="AC35" t="str">
            <v>DE00733253332R0000000000000041221</v>
          </cell>
          <cell r="AD35">
            <v>69290326</v>
          </cell>
        </row>
        <row r="36">
          <cell r="AA36">
            <v>36050</v>
          </cell>
          <cell r="AB36">
            <v>50213827642</v>
          </cell>
          <cell r="AC36" t="str">
            <v>DE0001815333200000302410000000724</v>
          </cell>
          <cell r="AD36">
            <v>54199989</v>
          </cell>
        </row>
        <row r="37">
          <cell r="AA37">
            <v>727</v>
          </cell>
          <cell r="AB37">
            <v>50213882919</v>
          </cell>
          <cell r="AC37" t="str">
            <v>DE0001815333200000302410000003064</v>
          </cell>
          <cell r="AD37">
            <v>2102308</v>
          </cell>
        </row>
        <row r="38">
          <cell r="AA38">
            <v>1370</v>
          </cell>
          <cell r="AB38">
            <v>50213591990</v>
          </cell>
          <cell r="AC38" t="str">
            <v>DE00018153332R0000000000000003529</v>
          </cell>
          <cell r="AD38">
            <v>96918498</v>
          </cell>
        </row>
        <row r="39">
          <cell r="AA39">
            <v>50</v>
          </cell>
          <cell r="AB39">
            <v>50213730697</v>
          </cell>
          <cell r="AC39" t="str">
            <v>DE0001815333200000000000000266513</v>
          </cell>
          <cell r="AD39">
            <v>9926625</v>
          </cell>
        </row>
        <row r="40">
          <cell r="AA40">
            <v>1010</v>
          </cell>
          <cell r="AB40">
            <v>50213945121</v>
          </cell>
          <cell r="AC40" t="str">
            <v>DE0001815333200000000000000282658</v>
          </cell>
          <cell r="AD40">
            <v>46954</v>
          </cell>
        </row>
        <row r="41">
          <cell r="AA41">
            <v>1320</v>
          </cell>
          <cell r="AB41">
            <v>50213659582</v>
          </cell>
          <cell r="AC41" t="str">
            <v>DE00733253332R0000000000000033487</v>
          </cell>
          <cell r="AD41">
            <v>5802979</v>
          </cell>
        </row>
        <row r="42">
          <cell r="AA42">
            <v>1590</v>
          </cell>
          <cell r="AB42">
            <v>50213915471</v>
          </cell>
          <cell r="AC42" t="str">
            <v>DE00018153332R0000000000000020832</v>
          </cell>
          <cell r="AD42">
            <v>82178114</v>
          </cell>
        </row>
        <row r="43">
          <cell r="AA43">
            <v>1116</v>
          </cell>
          <cell r="AB43">
            <v>50213649640</v>
          </cell>
          <cell r="AC43" t="str">
            <v>DE0001815333200000202410000125474</v>
          </cell>
          <cell r="AD43">
            <v>9927376</v>
          </cell>
        </row>
        <row r="44">
          <cell r="AA44">
            <v>347</v>
          </cell>
          <cell r="AB44">
            <v>50213690338</v>
          </cell>
          <cell r="AC44" t="str">
            <v>DE0001815333200000202410000131142</v>
          </cell>
          <cell r="AD44">
            <v>7903719</v>
          </cell>
        </row>
        <row r="45">
          <cell r="AA45">
            <v>333</v>
          </cell>
          <cell r="AB45">
            <v>50213672972</v>
          </cell>
          <cell r="AC45" t="str">
            <v>DE00733253332R0000000000000026871</v>
          </cell>
          <cell r="AD45">
            <v>77597983</v>
          </cell>
        </row>
        <row r="46">
          <cell r="AA46">
            <v>360</v>
          </cell>
          <cell r="AB46">
            <v>50213582965</v>
          </cell>
          <cell r="AC46" t="str">
            <v>DE00733253332R0000000000000025921</v>
          </cell>
          <cell r="AD46">
            <v>5057091</v>
          </cell>
        </row>
        <row r="47">
          <cell r="AA47">
            <v>1336</v>
          </cell>
          <cell r="AB47">
            <v>50213712976</v>
          </cell>
          <cell r="AC47" t="str">
            <v>DE0001815333200000202410000114398</v>
          </cell>
          <cell r="AD47">
            <v>9542645</v>
          </cell>
        </row>
        <row r="48">
          <cell r="AA48">
            <v>459</v>
          </cell>
          <cell r="AB48">
            <v>50213780220</v>
          </cell>
          <cell r="AC48" t="str">
            <v>DE00733253332R0000000000000025923</v>
          </cell>
          <cell r="AD48">
            <v>5030266</v>
          </cell>
        </row>
        <row r="49">
          <cell r="AA49">
            <v>21171</v>
          </cell>
          <cell r="AB49">
            <v>50213839704</v>
          </cell>
          <cell r="AC49" t="str">
            <v>DE0001815333200000202410000122900</v>
          </cell>
          <cell r="AD49">
            <v>54349957</v>
          </cell>
        </row>
        <row r="50">
          <cell r="AA50">
            <v>454</v>
          </cell>
          <cell r="AB50">
            <v>50213578831</v>
          </cell>
          <cell r="AC50" t="str">
            <v>DE00733253332R0000000000000036905</v>
          </cell>
          <cell r="AD50">
            <v>5477684</v>
          </cell>
        </row>
        <row r="51">
          <cell r="AA51">
            <v>1207</v>
          </cell>
          <cell r="AB51">
            <v>50213591875</v>
          </cell>
          <cell r="AC51" t="str">
            <v>DE0001815333200000202410000124855</v>
          </cell>
          <cell r="AD51">
            <v>15004063</v>
          </cell>
        </row>
        <row r="52">
          <cell r="AB52">
            <v>50213788985</v>
          </cell>
          <cell r="AC52" t="str">
            <v>DE0001815333200000202410000125455</v>
          </cell>
          <cell r="AD52" t="str">
            <v>1HLY0300291171</v>
          </cell>
        </row>
        <row r="53">
          <cell r="AA53">
            <v>4365</v>
          </cell>
          <cell r="AB53">
            <v>50213769290</v>
          </cell>
          <cell r="AC53" t="str">
            <v>DE0001815333200000202410000128006</v>
          </cell>
          <cell r="AD53">
            <v>9004662</v>
          </cell>
        </row>
        <row r="54">
          <cell r="AA54">
            <v>1006</v>
          </cell>
          <cell r="AB54">
            <v>50213553734</v>
          </cell>
          <cell r="AC54" t="str">
            <v>DE00018153332R0000000000000000675</v>
          </cell>
          <cell r="AD54">
            <v>96480802</v>
          </cell>
        </row>
        <row r="55">
          <cell r="AA55">
            <v>734</v>
          </cell>
          <cell r="AB55">
            <v>50213571661</v>
          </cell>
          <cell r="AC55" t="str">
            <v>DE0001815333200000202410000130764</v>
          </cell>
          <cell r="AD55">
            <v>25769612</v>
          </cell>
        </row>
        <row r="56">
          <cell r="AA56">
            <v>1099</v>
          </cell>
          <cell r="AB56">
            <v>50213988816</v>
          </cell>
          <cell r="AC56" t="str">
            <v>DE00018153332R0000000000000020780</v>
          </cell>
          <cell r="AD56">
            <v>82178113</v>
          </cell>
        </row>
        <row r="57">
          <cell r="AA57">
            <v>1008</v>
          </cell>
          <cell r="AB57">
            <v>50213797291</v>
          </cell>
          <cell r="AC57" t="str">
            <v>DE0001815333200000000000000247600</v>
          </cell>
          <cell r="AD57">
            <v>9858461</v>
          </cell>
        </row>
        <row r="58">
          <cell r="AA58">
            <v>8226</v>
          </cell>
          <cell r="AB58">
            <v>50214182996</v>
          </cell>
          <cell r="AC58" t="str">
            <v>DE00733253332R0000000000000030022</v>
          </cell>
          <cell r="AD58">
            <v>5001701</v>
          </cell>
        </row>
        <row r="59">
          <cell r="AA59">
            <v>1041</v>
          </cell>
          <cell r="AB59">
            <v>50213897356</v>
          </cell>
          <cell r="AC59" t="str">
            <v>DE0073325333290000000000000018237</v>
          </cell>
          <cell r="AD59">
            <v>5303078</v>
          </cell>
        </row>
        <row r="60">
          <cell r="AA60">
            <v>600</v>
          </cell>
          <cell r="AB60">
            <v>50214225770</v>
          </cell>
          <cell r="AC60" t="str">
            <v>DE0073995333220000000000000118102</v>
          </cell>
          <cell r="AD60">
            <v>6136511</v>
          </cell>
        </row>
        <row r="61">
          <cell r="AA61">
            <v>11719</v>
          </cell>
          <cell r="AB61">
            <v>50214233541</v>
          </cell>
          <cell r="AC61" t="str">
            <v>DE0073995333220000000000000122661</v>
          </cell>
          <cell r="AD61">
            <v>6138937</v>
          </cell>
        </row>
        <row r="62">
          <cell r="AA62">
            <v>741</v>
          </cell>
          <cell r="AB62">
            <v>50213777772</v>
          </cell>
          <cell r="AC62" t="str">
            <v>DE0073325333290000000000000013360</v>
          </cell>
          <cell r="AD62">
            <v>77425467</v>
          </cell>
        </row>
        <row r="63">
          <cell r="AA63">
            <v>497</v>
          </cell>
          <cell r="AB63">
            <v>50215548311</v>
          </cell>
          <cell r="AC63" t="str">
            <v>DE0073995333220000000000000221033</v>
          </cell>
          <cell r="AD63">
            <v>290623</v>
          </cell>
        </row>
        <row r="64">
          <cell r="AA64">
            <v>640</v>
          </cell>
          <cell r="AB64">
            <v>50215579225</v>
          </cell>
          <cell r="AC64" t="str">
            <v>DE0073995333220000000000000222848</v>
          </cell>
          <cell r="AD64" t="str">
            <v>1APA0115141432</v>
          </cell>
        </row>
        <row r="65">
          <cell r="AA65">
            <v>696</v>
          </cell>
          <cell r="AB65">
            <v>50215825165</v>
          </cell>
          <cell r="AC65" t="str">
            <v>DE0073995333220000000000000236874</v>
          </cell>
          <cell r="AD65" t="str">
            <v>1ZPA0026375417</v>
          </cell>
        </row>
        <row r="66">
          <cell r="AA66">
            <v>1904</v>
          </cell>
          <cell r="AB66">
            <v>50215230413</v>
          </cell>
          <cell r="AC66" t="str">
            <v>DE0073995333220000000000000196263</v>
          </cell>
          <cell r="AD66" t="str">
            <v>1ZPA0025766348</v>
          </cell>
        </row>
        <row r="68">
          <cell r="AA68">
            <v>191</v>
          </cell>
          <cell r="AB68">
            <v>50213859546</v>
          </cell>
          <cell r="AC68" t="str">
            <v>DE0001815333200000202410000111058</v>
          </cell>
          <cell r="AD68">
            <v>98594177</v>
          </cell>
        </row>
        <row r="69">
          <cell r="AA69">
            <v>687</v>
          </cell>
          <cell r="AB69">
            <v>50213783696</v>
          </cell>
          <cell r="AC69" t="str">
            <v>DE0001815333200000202410000111387</v>
          </cell>
          <cell r="AD69">
            <v>15048333</v>
          </cell>
        </row>
        <row r="70">
          <cell r="AA70">
            <v>13501</v>
          </cell>
          <cell r="AB70">
            <v>50213773647</v>
          </cell>
          <cell r="AC70" t="str">
            <v>DE0001815333200000000000000231707</v>
          </cell>
          <cell r="AD70">
            <v>15048337</v>
          </cell>
        </row>
        <row r="71">
          <cell r="AA71">
            <v>8352</v>
          </cell>
          <cell r="AB71">
            <v>50213747775</v>
          </cell>
          <cell r="AC71" t="str">
            <v>DE0001815333200000000000000243464</v>
          </cell>
          <cell r="AD71" t="str">
            <v>1ISK0088637824</v>
          </cell>
        </row>
        <row r="72">
          <cell r="AA72">
            <v>45347</v>
          </cell>
          <cell r="AB72">
            <v>50213975699</v>
          </cell>
          <cell r="AC72" t="str">
            <v>DE0001815333200000202410000113844</v>
          </cell>
          <cell r="AD72">
            <v>53937708</v>
          </cell>
        </row>
        <row r="73">
          <cell r="AA73">
            <v>1841</v>
          </cell>
          <cell r="AB73">
            <v>50215862810</v>
          </cell>
          <cell r="AC73" t="str">
            <v>DE0001815333200000302410000000224</v>
          </cell>
          <cell r="AD73" t="str">
            <v>610000-8302709</v>
          </cell>
        </row>
        <row r="74">
          <cell r="AD74" t="str">
            <v>1ZPA0026378286</v>
          </cell>
        </row>
        <row r="75">
          <cell r="AD75" t="str">
            <v>1ZPA0026372386</v>
          </cell>
        </row>
        <row r="76">
          <cell r="AA76">
            <v>7997</v>
          </cell>
          <cell r="AB76">
            <v>50213669268</v>
          </cell>
          <cell r="AC76" t="str">
            <v>DE0001815333200000302410000001053</v>
          </cell>
          <cell r="AD76">
            <v>74827925</v>
          </cell>
        </row>
        <row r="77">
          <cell r="AA77">
            <v>5935</v>
          </cell>
          <cell r="AB77">
            <v>50213979071</v>
          </cell>
          <cell r="AC77" t="str">
            <v>DE0001815333200000000000000248678</v>
          </cell>
          <cell r="AD77">
            <v>9718614</v>
          </cell>
        </row>
        <row r="78">
          <cell r="AA78">
            <v>15806</v>
          </cell>
          <cell r="AB78">
            <v>50213720565</v>
          </cell>
          <cell r="AC78" t="str">
            <v>DE0001815333200000302410000001415</v>
          </cell>
          <cell r="AD78">
            <v>9718435</v>
          </cell>
        </row>
        <row r="79">
          <cell r="AA79">
            <v>42046</v>
          </cell>
          <cell r="AB79">
            <v>50213675281</v>
          </cell>
          <cell r="AC79" t="str">
            <v>DE0001815333200000302410000001689</v>
          </cell>
          <cell r="AD79">
            <v>85508436</v>
          </cell>
        </row>
        <row r="80">
          <cell r="AA80">
            <v>4057</v>
          </cell>
          <cell r="AB80">
            <v>50213702844</v>
          </cell>
          <cell r="AC80" t="str">
            <v>DE0001815333200000302410000002365</v>
          </cell>
          <cell r="AD80">
            <v>46809</v>
          </cell>
        </row>
        <row r="81">
          <cell r="AA81">
            <v>12001</v>
          </cell>
          <cell r="AB81">
            <v>50213844688</v>
          </cell>
          <cell r="AC81" t="str">
            <v>DE0001815333200000302410000002461</v>
          </cell>
          <cell r="AD81">
            <v>88637672</v>
          </cell>
        </row>
        <row r="82">
          <cell r="AA82">
            <v>29780</v>
          </cell>
          <cell r="AB82">
            <v>50213654962</v>
          </cell>
          <cell r="AC82" t="str">
            <v>DE0001815333290000000000000008591</v>
          </cell>
          <cell r="AD82">
            <v>88637671</v>
          </cell>
        </row>
        <row r="83">
          <cell r="AA83">
            <v>16818</v>
          </cell>
          <cell r="AB83">
            <v>50213657859</v>
          </cell>
          <cell r="AC83" t="str">
            <v>DE0001815333200000000000000253402</v>
          </cell>
          <cell r="AD83" t="str">
            <v>1ISK0088641560</v>
          </cell>
        </row>
        <row r="84">
          <cell r="AA84">
            <v>44858</v>
          </cell>
          <cell r="AB84">
            <v>50213870641</v>
          </cell>
          <cell r="AC84" t="str">
            <v>DE0001815333290000000000000008587</v>
          </cell>
          <cell r="AD84" t="str">
            <v>1ISK0088641559</v>
          </cell>
        </row>
        <row r="85">
          <cell r="AA85">
            <v>8590</v>
          </cell>
          <cell r="AB85">
            <v>50214168722</v>
          </cell>
          <cell r="AC85" t="str">
            <v>DE0001815333200000000000000269095</v>
          </cell>
          <cell r="AD85">
            <v>2009089</v>
          </cell>
        </row>
        <row r="86">
          <cell r="AA86">
            <v>9707</v>
          </cell>
          <cell r="AB86">
            <v>50213841254</v>
          </cell>
          <cell r="AC86" t="str">
            <v>DE0001815333200000302410000003391</v>
          </cell>
          <cell r="AD86">
            <v>2009076</v>
          </cell>
        </row>
        <row r="87">
          <cell r="AA87">
            <v>12358</v>
          </cell>
          <cell r="AB87">
            <v>50213634352</v>
          </cell>
          <cell r="AC87" t="str">
            <v>DE0001815333200000302410000003458</v>
          </cell>
          <cell r="AD87">
            <v>70401203</v>
          </cell>
        </row>
        <row r="88">
          <cell r="AA88">
            <v>5681</v>
          </cell>
          <cell r="AB88">
            <v>50213592435</v>
          </cell>
          <cell r="AC88" t="str">
            <v>DE0001815333200000202410000131879</v>
          </cell>
          <cell r="AD88">
            <v>9905905</v>
          </cell>
        </row>
        <row r="89">
          <cell r="AA89">
            <v>2894</v>
          </cell>
          <cell r="AB89">
            <v>50213953281</v>
          </cell>
          <cell r="AC89" t="str">
            <v>DE0001815333200000202410000130876</v>
          </cell>
          <cell r="AD89">
            <v>9839908</v>
          </cell>
        </row>
        <row r="90">
          <cell r="AA90">
            <v>1197</v>
          </cell>
          <cell r="AB90">
            <v>50214229243</v>
          </cell>
          <cell r="AC90" t="str">
            <v>DE0001815333200000202410000128267</v>
          </cell>
          <cell r="AD90">
            <v>77425351</v>
          </cell>
        </row>
        <row r="91">
          <cell r="AA91">
            <v>22737</v>
          </cell>
          <cell r="AB91">
            <v>50213906256</v>
          </cell>
          <cell r="AC91" t="str">
            <v>DE0001815333200000202410000128169</v>
          </cell>
          <cell r="AD91">
            <v>98662107</v>
          </cell>
        </row>
        <row r="92">
          <cell r="AA92">
            <v>0</v>
          </cell>
          <cell r="AB92">
            <v>50213650613</v>
          </cell>
          <cell r="AC92" t="str">
            <v>DE00018153332R0000000000000018832</v>
          </cell>
          <cell r="AD92" t="str">
            <v>1ZPA0026375166</v>
          </cell>
        </row>
        <row r="93">
          <cell r="AA93">
            <v>2</v>
          </cell>
          <cell r="AB93">
            <v>50213661579</v>
          </cell>
          <cell r="AC93" t="str">
            <v>DE0001815333200000202410000129294</v>
          </cell>
          <cell r="AD93">
            <v>63241</v>
          </cell>
        </row>
        <row r="94">
          <cell r="AA94">
            <v>1038</v>
          </cell>
          <cell r="AB94">
            <v>50213841246</v>
          </cell>
          <cell r="AC94" t="str">
            <v>DE0001815333200000000000000288983</v>
          </cell>
          <cell r="AD94">
            <v>64324</v>
          </cell>
        </row>
        <row r="95">
          <cell r="AA95">
            <v>214</v>
          </cell>
          <cell r="AB95">
            <v>50213710839</v>
          </cell>
          <cell r="AC95" t="str">
            <v>DE0001815333200000202410000127848</v>
          </cell>
          <cell r="AD95">
            <v>9918626</v>
          </cell>
        </row>
        <row r="96">
          <cell r="AA96">
            <v>7827</v>
          </cell>
          <cell r="AB96">
            <v>50213611699</v>
          </cell>
          <cell r="AC96" t="str">
            <v>DE0001815333200000202410000127846</v>
          </cell>
          <cell r="AD96">
            <v>64318</v>
          </cell>
        </row>
        <row r="97">
          <cell r="AA97">
            <v>13745</v>
          </cell>
          <cell r="AB97">
            <v>50213573146</v>
          </cell>
          <cell r="AC97" t="str">
            <v>DE0001815333200000000000000437891</v>
          </cell>
          <cell r="AD97">
            <v>5020233</v>
          </cell>
        </row>
        <row r="98">
          <cell r="AA98">
            <v>1901</v>
          </cell>
          <cell r="AB98">
            <v>50213637950</v>
          </cell>
          <cell r="AC98" t="str">
            <v>DE0001815333200000000000000437889</v>
          </cell>
          <cell r="AD98">
            <v>7989222</v>
          </cell>
        </row>
        <row r="99">
          <cell r="AA99">
            <v>4670</v>
          </cell>
          <cell r="AB99">
            <v>50213841626</v>
          </cell>
          <cell r="AC99" t="str">
            <v>DE0001815333200000202410000125700</v>
          </cell>
          <cell r="AD99">
            <v>9513073</v>
          </cell>
        </row>
        <row r="100">
          <cell r="AA100">
            <v>4607</v>
          </cell>
          <cell r="AB100">
            <v>50213667337</v>
          </cell>
          <cell r="AC100" t="str">
            <v>DE0001815333200000202410000124301</v>
          </cell>
          <cell r="AD100">
            <v>302182</v>
          </cell>
        </row>
        <row r="101">
          <cell r="AA101">
            <v>6215</v>
          </cell>
          <cell r="AB101">
            <v>50214242188</v>
          </cell>
          <cell r="AC101" t="str">
            <v>DE0001815333200000202410000124300</v>
          </cell>
          <cell r="AD101" t="str">
            <v>1SK0088654592</v>
          </cell>
        </row>
        <row r="102">
          <cell r="AA102">
            <v>5158</v>
          </cell>
          <cell r="AB102">
            <v>50213918665</v>
          </cell>
          <cell r="AC102" t="str">
            <v>DE0001815333200000000000000265507</v>
          </cell>
          <cell r="AD102">
            <v>7716605</v>
          </cell>
        </row>
        <row r="103">
          <cell r="AA103">
            <v>838</v>
          </cell>
          <cell r="AB103">
            <v>50213579699</v>
          </cell>
          <cell r="AC103" t="str">
            <v>DE0001815333200000000000000265505</v>
          </cell>
          <cell r="AD103">
            <v>8531686</v>
          </cell>
        </row>
        <row r="104">
          <cell r="AA104">
            <v>26412</v>
          </cell>
          <cell r="AB104">
            <v>50213720614</v>
          </cell>
          <cell r="AC104" t="str">
            <v>DE0001815333200000000000000265506</v>
          </cell>
          <cell r="AD104">
            <v>75420889</v>
          </cell>
        </row>
        <row r="105">
          <cell r="AA105">
            <v>503</v>
          </cell>
          <cell r="AB105">
            <v>50213939869</v>
          </cell>
          <cell r="AC105" t="str">
            <v>DE0001815333200000202410000121964</v>
          </cell>
          <cell r="AD105">
            <v>40447</v>
          </cell>
        </row>
        <row r="106">
          <cell r="AA106">
            <v>20360</v>
          </cell>
          <cell r="AB106">
            <v>50213947903</v>
          </cell>
          <cell r="AC106" t="str">
            <v>DE0001815333200000202410000124040</v>
          </cell>
          <cell r="AD106">
            <v>9611023</v>
          </cell>
        </row>
        <row r="107">
          <cell r="AA107">
            <v>5921</v>
          </cell>
          <cell r="AB107">
            <v>50213521864</v>
          </cell>
          <cell r="AC107" t="str">
            <v>DE0001815333200000202410000122439</v>
          </cell>
          <cell r="AD107" t="str">
            <v>1ISK0088637676</v>
          </cell>
        </row>
        <row r="108">
          <cell r="AA108">
            <v>5435</v>
          </cell>
          <cell r="AB108">
            <v>50213834887</v>
          </cell>
          <cell r="AC108" t="str">
            <v>DE0001815333200000202410000121239</v>
          </cell>
          <cell r="AD108">
            <v>77422051</v>
          </cell>
        </row>
        <row r="109">
          <cell r="AA109">
            <v>565</v>
          </cell>
          <cell r="AB109">
            <v>50214004314</v>
          </cell>
          <cell r="AC109" t="str">
            <v>DE0001815333200000202410000119964</v>
          </cell>
          <cell r="AD109">
            <v>9536320</v>
          </cell>
        </row>
        <row r="110">
          <cell r="AA110">
            <v>6084</v>
          </cell>
          <cell r="AB110">
            <v>50213866260</v>
          </cell>
          <cell r="AC110" t="str">
            <v>DE0001815333200000202410000119199</v>
          </cell>
          <cell r="AD110">
            <v>8305510</v>
          </cell>
        </row>
        <row r="111">
          <cell r="AA111">
            <v>990</v>
          </cell>
          <cell r="AB111">
            <v>50213776203</v>
          </cell>
          <cell r="AC111" t="str">
            <v>DE0001815333200000202410000117818</v>
          </cell>
          <cell r="AD111">
            <v>9762565</v>
          </cell>
        </row>
        <row r="112">
          <cell r="AA112">
            <v>9830</v>
          </cell>
          <cell r="AB112">
            <v>50213732594</v>
          </cell>
          <cell r="AC112" t="str">
            <v>DE0001815333200000202410000117418</v>
          </cell>
          <cell r="AD112">
            <v>7202163</v>
          </cell>
        </row>
        <row r="113">
          <cell r="AA113">
            <v>5386</v>
          </cell>
          <cell r="AB113">
            <v>50213722735</v>
          </cell>
          <cell r="AC113" t="str">
            <v>DE0001815333200000202410000117423</v>
          </cell>
          <cell r="AD113">
            <v>9937163</v>
          </cell>
        </row>
        <row r="114">
          <cell r="AA114">
            <v>6859</v>
          </cell>
          <cell r="AB114">
            <v>50213888496</v>
          </cell>
          <cell r="AC114" t="str">
            <v>DE0001815333200000000000000263048</v>
          </cell>
          <cell r="AD114" t="str">
            <v>1ISK0088642977</v>
          </cell>
        </row>
        <row r="115">
          <cell r="AA115">
            <v>5820</v>
          </cell>
          <cell r="AB115">
            <v>50213938077</v>
          </cell>
          <cell r="AC115" t="str">
            <v>DE0001815333200000000000000263052</v>
          </cell>
          <cell r="AD115">
            <v>8301553</v>
          </cell>
        </row>
        <row r="116">
          <cell r="AA116">
            <v>26341</v>
          </cell>
          <cell r="AB116">
            <v>50213894112</v>
          </cell>
          <cell r="AC116" t="str">
            <v>DE0001815333200000202410000117427</v>
          </cell>
          <cell r="AD116">
            <v>8301551</v>
          </cell>
        </row>
        <row r="117">
          <cell r="AA117">
            <v>3143</v>
          </cell>
          <cell r="AB117">
            <v>50213924141</v>
          </cell>
          <cell r="AC117" t="str">
            <v>DE0001815333200000202410000116585</v>
          </cell>
          <cell r="AD117">
            <v>77424177</v>
          </cell>
        </row>
        <row r="118">
          <cell r="AA118">
            <v>10137</v>
          </cell>
          <cell r="AB118">
            <v>50213914001</v>
          </cell>
          <cell r="AC118" t="str">
            <v>DE00018153332R0000000000000003187</v>
          </cell>
          <cell r="AD118" t="str">
            <v>1ISK0088637876</v>
          </cell>
        </row>
        <row r="119">
          <cell r="AA119">
            <v>21693</v>
          </cell>
          <cell r="AB119">
            <v>50213983303</v>
          </cell>
          <cell r="AC119" t="str">
            <v>DE0001815333200000000000000453414</v>
          </cell>
          <cell r="AD119">
            <v>5019504</v>
          </cell>
        </row>
        <row r="120">
          <cell r="AA120">
            <v>4670</v>
          </cell>
          <cell r="AB120">
            <v>50214190965</v>
          </cell>
          <cell r="AC120" t="str">
            <v>DE0001815333200000202410000111477</v>
          </cell>
          <cell r="AD120">
            <v>9900267</v>
          </cell>
        </row>
        <row r="121">
          <cell r="AA121">
            <v>3690</v>
          </cell>
          <cell r="AB121">
            <v>50213662056</v>
          </cell>
          <cell r="AC121" t="str">
            <v>DE0001815333200000202410000110827</v>
          </cell>
          <cell r="AD121">
            <v>5512096</v>
          </cell>
        </row>
        <row r="122">
          <cell r="AA122">
            <v>7494</v>
          </cell>
          <cell r="AB122">
            <v>50213583286</v>
          </cell>
          <cell r="AC122" t="str">
            <v>DE0001815333200000202410000129292</v>
          </cell>
          <cell r="AD122">
            <v>8321691</v>
          </cell>
        </row>
        <row r="123">
          <cell r="AA123">
            <v>2091</v>
          </cell>
          <cell r="AB123">
            <v>50213642644</v>
          </cell>
          <cell r="AC123" t="str">
            <v>DE0001815333200000202410000127845</v>
          </cell>
          <cell r="AD123">
            <v>9918617</v>
          </cell>
        </row>
        <row r="124">
          <cell r="AA124">
            <v>13665</v>
          </cell>
          <cell r="AB124">
            <v>50213997792</v>
          </cell>
          <cell r="AC124" t="str">
            <v>DE0073325333290000000000000017065</v>
          </cell>
          <cell r="AD124" t="str">
            <v>1ZPA0026163554</v>
          </cell>
        </row>
        <row r="125">
          <cell r="AA125">
            <v>1076</v>
          </cell>
          <cell r="AB125">
            <v>50213616748</v>
          </cell>
          <cell r="AC125" t="str">
            <v>DE0001815333200000202410000111053</v>
          </cell>
          <cell r="AD125">
            <v>45192</v>
          </cell>
        </row>
        <row r="126">
          <cell r="AB126">
            <v>50216083142</v>
          </cell>
          <cell r="AC126" t="str">
            <v>DE0073995333220000000000000254811</v>
          </cell>
          <cell r="AD126" t="str">
            <v>1EMH0012220214</v>
          </cell>
        </row>
        <row r="127">
          <cell r="AA127">
            <v>6617</v>
          </cell>
          <cell r="AB127">
            <v>50213547620</v>
          </cell>
          <cell r="AC127" t="str">
            <v>DE0001815333200000202410000125709</v>
          </cell>
          <cell r="AD127">
            <v>25766277</v>
          </cell>
        </row>
        <row r="128">
          <cell r="AA128">
            <v>3179</v>
          </cell>
          <cell r="AB128">
            <v>50213777433</v>
          </cell>
          <cell r="AC128" t="str">
            <v>DE0073325333290000000000000018466</v>
          </cell>
          <cell r="AD128">
            <v>25766276</v>
          </cell>
        </row>
        <row r="129">
          <cell r="AA129">
            <v>4658</v>
          </cell>
          <cell r="AB129">
            <v>50213581438</v>
          </cell>
          <cell r="AC129" t="str">
            <v>DE0001815333200000202410000125710</v>
          </cell>
          <cell r="AD129">
            <v>25766275</v>
          </cell>
        </row>
        <row r="130">
          <cell r="AA130">
            <v>4516</v>
          </cell>
          <cell r="AB130">
            <v>50214162170</v>
          </cell>
          <cell r="AC130" t="str">
            <v>DE00733253332R0000000000000041812</v>
          </cell>
          <cell r="AD130">
            <v>69219503</v>
          </cell>
        </row>
        <row r="131">
          <cell r="AA131">
            <v>47790</v>
          </cell>
          <cell r="AB131">
            <v>50214051373</v>
          </cell>
          <cell r="AC131" t="str">
            <v>DE0073995333220000000000000111292</v>
          </cell>
          <cell r="AD131">
            <v>8315251</v>
          </cell>
        </row>
        <row r="132">
          <cell r="AA132">
            <v>1721</v>
          </cell>
          <cell r="AB132">
            <v>50213654946</v>
          </cell>
          <cell r="AC132" t="str">
            <v>DE0001815333200000000000000438498</v>
          </cell>
          <cell r="AD132">
            <v>94287856</v>
          </cell>
        </row>
        <row r="133">
          <cell r="AA133">
            <v>3938</v>
          </cell>
          <cell r="AB133">
            <v>50213736455</v>
          </cell>
          <cell r="AC133" t="str">
            <v>DE0001815333200000202410000125711</v>
          </cell>
          <cell r="AD133">
            <v>25766278</v>
          </cell>
        </row>
        <row r="134">
          <cell r="AA134">
            <v>32890</v>
          </cell>
          <cell r="AB134">
            <v>50214123750</v>
          </cell>
          <cell r="AC134" t="str">
            <v>DE0073995333220000000000000114472</v>
          </cell>
          <cell r="AD134">
            <v>8315170</v>
          </cell>
        </row>
        <row r="135">
          <cell r="AA135">
            <v>4270</v>
          </cell>
          <cell r="AB135">
            <v>50213668997</v>
          </cell>
          <cell r="AC135" t="str">
            <v>DE0001815333200000202410000130875</v>
          </cell>
          <cell r="AD135">
            <v>5050990</v>
          </cell>
        </row>
        <row r="136">
          <cell r="AA136">
            <v>2527</v>
          </cell>
          <cell r="AB136">
            <v>50213939140</v>
          </cell>
          <cell r="AC136" t="str">
            <v>DE0001815333200000202410000117887</v>
          </cell>
          <cell r="AD136" t="str">
            <v>1APA0184610731</v>
          </cell>
        </row>
        <row r="137">
          <cell r="AA137">
            <v>9547</v>
          </cell>
          <cell r="AB137">
            <v>50214171189</v>
          </cell>
          <cell r="AC137" t="str">
            <v>DE0073995333220000000000000130220</v>
          </cell>
          <cell r="AD137">
            <v>69219130</v>
          </cell>
        </row>
        <row r="138">
          <cell r="AA138">
            <v>44005</v>
          </cell>
          <cell r="AB138">
            <v>50214536341</v>
          </cell>
          <cell r="AC138" t="str">
            <v>DE0073995333220000000000000126955</v>
          </cell>
          <cell r="AD138">
            <v>4116024</v>
          </cell>
        </row>
        <row r="139">
          <cell r="AA139">
            <v>5357</v>
          </cell>
          <cell r="AB139">
            <v>50213691782</v>
          </cell>
          <cell r="AC139" t="str">
            <v>DE0001815333200000202410000114560</v>
          </cell>
          <cell r="AD139">
            <v>82181273</v>
          </cell>
        </row>
        <row r="140">
          <cell r="AA140">
            <v>7983</v>
          </cell>
          <cell r="AB140">
            <v>50213583476</v>
          </cell>
          <cell r="AC140" t="str">
            <v>DE0001815333200000302410000000302</v>
          </cell>
          <cell r="AD140">
            <v>2102974</v>
          </cell>
        </row>
        <row r="141">
          <cell r="AA141">
            <v>135</v>
          </cell>
          <cell r="AB141">
            <v>50214252004</v>
          </cell>
          <cell r="AC141" t="str">
            <v>DE0073995333220000000000000104974</v>
          </cell>
          <cell r="AD141">
            <v>8315171</v>
          </cell>
        </row>
        <row r="142">
          <cell r="AA142">
            <v>4406</v>
          </cell>
          <cell r="AB142">
            <v>50213786963</v>
          </cell>
          <cell r="AC142" t="str">
            <v>DE0001815333200000202410000117426</v>
          </cell>
          <cell r="AD142">
            <v>8301552</v>
          </cell>
        </row>
        <row r="143">
          <cell r="AA143">
            <v>5042</v>
          </cell>
          <cell r="AB143">
            <v>50213885583</v>
          </cell>
          <cell r="AC143" t="str">
            <v>DE0001815333200000000000000445978</v>
          </cell>
          <cell r="AD143">
            <v>5021607</v>
          </cell>
        </row>
        <row r="144">
          <cell r="AA144">
            <v>18162</v>
          </cell>
          <cell r="AB144">
            <v>50214819507</v>
          </cell>
          <cell r="AC144" t="str">
            <v>DE0073995333220000000000000157776</v>
          </cell>
          <cell r="AD144" t="str">
            <v>1IKS088640491</v>
          </cell>
        </row>
        <row r="145">
          <cell r="AA145">
            <v>83402</v>
          </cell>
          <cell r="AB145">
            <v>50214826239</v>
          </cell>
          <cell r="AC145" t="str">
            <v>DE0073995333220000000000000158460</v>
          </cell>
          <cell r="AD145">
            <v>13181169</v>
          </cell>
        </row>
        <row r="146">
          <cell r="AA146">
            <v>8606</v>
          </cell>
          <cell r="AB146">
            <v>50213843135</v>
          </cell>
          <cell r="AC146" t="str">
            <v>DE0001815333200000202410000116561</v>
          </cell>
          <cell r="AD146">
            <v>40382</v>
          </cell>
        </row>
        <row r="147">
          <cell r="AA147">
            <v>25132</v>
          </cell>
          <cell r="AB147">
            <v>50214944619</v>
          </cell>
          <cell r="AC147" t="str">
            <v>DE0073995333220000000000000170138</v>
          </cell>
          <cell r="AD147">
            <v>13274604</v>
          </cell>
        </row>
        <row r="148">
          <cell r="AA148">
            <v>7381</v>
          </cell>
          <cell r="AB148">
            <v>50214955640</v>
          </cell>
          <cell r="AC148" t="str">
            <v>DE0073995333220000000000000170965</v>
          </cell>
          <cell r="AD148">
            <v>75422944</v>
          </cell>
        </row>
        <row r="149">
          <cell r="AA149">
            <v>13114</v>
          </cell>
          <cell r="AB149">
            <v>50215061066</v>
          </cell>
          <cell r="AC149" t="str">
            <v>DE0073995333220000000000000181063</v>
          </cell>
          <cell r="AD149">
            <v>8306414</v>
          </cell>
        </row>
        <row r="150">
          <cell r="AA150">
            <v>5805</v>
          </cell>
          <cell r="AB150">
            <v>50215061058</v>
          </cell>
          <cell r="AC150" t="str">
            <v>DE0073995333220000000000000181062</v>
          </cell>
          <cell r="AD150">
            <v>8306415</v>
          </cell>
        </row>
        <row r="151">
          <cell r="AA151">
            <v>26805</v>
          </cell>
          <cell r="AB151">
            <v>50215089654</v>
          </cell>
          <cell r="AC151" t="str">
            <v>DE0073995333220000000000000183588</v>
          </cell>
          <cell r="AD151">
            <v>8315079</v>
          </cell>
        </row>
        <row r="152">
          <cell r="AA152">
            <v>2888</v>
          </cell>
          <cell r="AB152">
            <v>50213548834</v>
          </cell>
          <cell r="AC152" t="str">
            <v>DE0001815333200000000000000219165</v>
          </cell>
          <cell r="AD152">
            <v>8321146</v>
          </cell>
        </row>
        <row r="153">
          <cell r="AA153">
            <v>15460</v>
          </cell>
          <cell r="AB153">
            <v>50215392403</v>
          </cell>
          <cell r="AC153" t="str">
            <v>DE0073995333220000000000000210008</v>
          </cell>
          <cell r="AD153">
            <v>4976519</v>
          </cell>
        </row>
        <row r="154">
          <cell r="AA154">
            <v>3247</v>
          </cell>
          <cell r="AB154">
            <v>50214162138</v>
          </cell>
          <cell r="AC154" t="str">
            <v>DE0001815333200000000000000482532</v>
          </cell>
          <cell r="AD154">
            <v>196366686</v>
          </cell>
        </row>
        <row r="155">
          <cell r="AA155">
            <v>765</v>
          </cell>
          <cell r="AB155">
            <v>50215341319</v>
          </cell>
          <cell r="AC155" t="str">
            <v>DE0073995333220000000000000205912</v>
          </cell>
          <cell r="AD155" t="str">
            <v>1EMH0009396610</v>
          </cell>
        </row>
        <row r="156">
          <cell r="AA156">
            <v>868</v>
          </cell>
          <cell r="AB156">
            <v>50213778564</v>
          </cell>
          <cell r="AD156" t="str">
            <v>444000-9924367</v>
          </cell>
        </row>
        <row r="157">
          <cell r="AA157">
            <v>2635</v>
          </cell>
          <cell r="AB157">
            <v>50214193381</v>
          </cell>
          <cell r="AD157" t="str">
            <v>694-7101024</v>
          </cell>
        </row>
        <row r="158">
          <cell r="AA158">
            <v>4090</v>
          </cell>
          <cell r="AB158">
            <v>50213691857</v>
          </cell>
          <cell r="AD158" t="str">
            <v>694-7200830</v>
          </cell>
        </row>
        <row r="159">
          <cell r="AA159">
            <v>17461</v>
          </cell>
          <cell r="AB159">
            <v>50213671510</v>
          </cell>
          <cell r="AD159" t="str">
            <v>1APA0198661156</v>
          </cell>
        </row>
        <row r="160">
          <cell r="AA160">
            <v>3760</v>
          </cell>
          <cell r="AB160">
            <v>50213982644</v>
          </cell>
          <cell r="AD160" t="str">
            <v>1BZR0000046084</v>
          </cell>
        </row>
        <row r="161">
          <cell r="AA161">
            <v>2506</v>
          </cell>
          <cell r="AB161">
            <v>50213715863</v>
          </cell>
          <cell r="AD161" t="str">
            <v>620-9609809</v>
          </cell>
        </row>
        <row r="162">
          <cell r="AA162">
            <v>3009</v>
          </cell>
          <cell r="AB162">
            <v>50215641008</v>
          </cell>
          <cell r="AC162" t="str">
            <v>DE0073995333220000000000000226610</v>
          </cell>
          <cell r="AD162">
            <v>13180238</v>
          </cell>
        </row>
        <row r="163">
          <cell r="AA163">
            <v>24179</v>
          </cell>
          <cell r="AB163">
            <v>50213989252</v>
          </cell>
          <cell r="AD163">
            <v>8308819</v>
          </cell>
        </row>
        <row r="164">
          <cell r="AA164">
            <v>13008</v>
          </cell>
          <cell r="AB164">
            <v>50213879164</v>
          </cell>
          <cell r="AD164">
            <v>8303249</v>
          </cell>
        </row>
        <row r="165">
          <cell r="AA165">
            <v>8964</v>
          </cell>
          <cell r="AD165" t="str">
            <v>1ISK0073332010</v>
          </cell>
        </row>
        <row r="166">
          <cell r="AD166" t="str">
            <v>717-8813178</v>
          </cell>
        </row>
        <row r="167">
          <cell r="AB167">
            <v>50215922565</v>
          </cell>
          <cell r="AD167" t="str">
            <v>1ZPA0020273188</v>
          </cell>
        </row>
        <row r="168">
          <cell r="AB168">
            <v>50215938504</v>
          </cell>
          <cell r="AD168" t="str">
            <v>1EMH0003302734</v>
          </cell>
        </row>
        <row r="169">
          <cell r="AB169">
            <v>50215963436</v>
          </cell>
          <cell r="AC169" t="str">
            <v>DE0073995333220000000000000245719</v>
          </cell>
          <cell r="AD169" t="str">
            <v>1EMH0005512737</v>
          </cell>
        </row>
        <row r="170">
          <cell r="AB170">
            <v>50215996445</v>
          </cell>
          <cell r="AC170" t="str">
            <v>DE0073995333220000000000000248004</v>
          </cell>
          <cell r="AD170" t="str">
            <v>1EMH0005052978</v>
          </cell>
        </row>
        <row r="171">
          <cell r="AD171">
            <v>14272904</v>
          </cell>
        </row>
        <row r="173">
          <cell r="AA173">
            <v>1404</v>
          </cell>
          <cell r="AB173">
            <v>50213995506</v>
          </cell>
          <cell r="AC173" t="str">
            <v>DE0001815333200000000000000293855</v>
          </cell>
          <cell r="AD173">
            <v>7093884</v>
          </cell>
        </row>
        <row r="174">
          <cell r="AA174">
            <v>2511</v>
          </cell>
          <cell r="AB174">
            <v>50214171577</v>
          </cell>
          <cell r="AC174" t="str">
            <v>DE0001815333200000202410000112684</v>
          </cell>
          <cell r="AD174">
            <v>5001026</v>
          </cell>
        </row>
        <row r="175">
          <cell r="AA175">
            <v>2032</v>
          </cell>
          <cell r="AB175">
            <v>50213697128</v>
          </cell>
          <cell r="AC175" t="str">
            <v>DE0001815333200000302410000002603</v>
          </cell>
          <cell r="AD175">
            <v>5001039</v>
          </cell>
        </row>
        <row r="176">
          <cell r="AA176">
            <v>3832</v>
          </cell>
          <cell r="AB176">
            <v>50213766121</v>
          </cell>
          <cell r="AC176" t="str">
            <v>DE0001815333200000202410000129821</v>
          </cell>
          <cell r="AD176">
            <v>12973011</v>
          </cell>
        </row>
        <row r="177">
          <cell r="AA177">
            <v>5537</v>
          </cell>
          <cell r="AB177">
            <v>50213697061</v>
          </cell>
          <cell r="AC177" t="str">
            <v>DE0001815333200000202410000110835</v>
          </cell>
          <cell r="AD177">
            <v>5001023</v>
          </cell>
        </row>
        <row r="178">
          <cell r="AB178">
            <v>50213792481</v>
          </cell>
          <cell r="AC178" t="str">
            <v>DE00733253332V0000000000000383907</v>
          </cell>
          <cell r="AD178" t="e">
            <v>#N/A</v>
          </cell>
        </row>
        <row r="179">
          <cell r="AA179">
            <v>22850</v>
          </cell>
          <cell r="AB179">
            <v>50213769711</v>
          </cell>
          <cell r="AC179" t="str">
            <v>DE0073325333290000000000000003963</v>
          </cell>
          <cell r="AD179">
            <v>5052978</v>
          </cell>
        </row>
        <row r="180">
          <cell r="AA180">
            <v>357</v>
          </cell>
          <cell r="AB180">
            <v>50213569731</v>
          </cell>
          <cell r="AC180" t="str">
            <v>DE0073325333290000000000000010135</v>
          </cell>
          <cell r="AD180">
            <v>77424347</v>
          </cell>
        </row>
        <row r="181">
          <cell r="AA181">
            <v>4841</v>
          </cell>
          <cell r="AB181">
            <v>50213546945</v>
          </cell>
          <cell r="AC181" t="str">
            <v>DE0073325333290000000000000009854</v>
          </cell>
          <cell r="AD181">
            <v>74828788</v>
          </cell>
        </row>
        <row r="182">
          <cell r="AA182">
            <v>58</v>
          </cell>
          <cell r="AB182">
            <v>50213868448</v>
          </cell>
          <cell r="AC182" t="str">
            <v>DE0001815333200000202410000128502</v>
          </cell>
          <cell r="AD182">
            <v>98323811</v>
          </cell>
        </row>
        <row r="183">
          <cell r="AA183">
            <v>1432</v>
          </cell>
          <cell r="AB183">
            <v>50213898213</v>
          </cell>
          <cell r="AC183" t="str">
            <v>DE0073325333290000000000000015301</v>
          </cell>
          <cell r="AD183">
            <v>77424274</v>
          </cell>
        </row>
        <row r="184">
          <cell r="AA184">
            <v>1585</v>
          </cell>
          <cell r="AB184">
            <v>50215068856</v>
          </cell>
          <cell r="AC184" t="str">
            <v>DE0073995333220000000000000181759</v>
          </cell>
          <cell r="AD184">
            <v>77424181</v>
          </cell>
        </row>
        <row r="185">
          <cell r="AA185">
            <v>809</v>
          </cell>
          <cell r="AB185">
            <v>50215363280</v>
          </cell>
        </row>
        <row r="186">
          <cell r="AA186">
            <v>912</v>
          </cell>
          <cell r="AB186">
            <v>50215113601</v>
          </cell>
        </row>
        <row r="187">
          <cell r="AB187">
            <v>50215909943</v>
          </cell>
          <cell r="AD187" t="str">
            <v>1APA0115208798</v>
          </cell>
        </row>
        <row r="189">
          <cell r="AA189">
            <v>316</v>
          </cell>
          <cell r="AB189">
            <v>50213890748</v>
          </cell>
          <cell r="AC189" t="str">
            <v>DE0073325333290000000000000013371</v>
          </cell>
          <cell r="AD189">
            <v>77423494</v>
          </cell>
        </row>
        <row r="190">
          <cell r="AA190">
            <v>233</v>
          </cell>
          <cell r="AB190">
            <v>50213943836</v>
          </cell>
          <cell r="AC190" t="str">
            <v>DE0073325333290000000000000014954</v>
          </cell>
          <cell r="AD190">
            <v>64004346</v>
          </cell>
        </row>
        <row r="191">
          <cell r="AA191">
            <v>0</v>
          </cell>
          <cell r="AB191">
            <v>50213790328</v>
          </cell>
          <cell r="AC191" t="str">
            <v>DE0001815333200000202410000117398</v>
          </cell>
          <cell r="AD191">
            <v>9836356</v>
          </cell>
        </row>
        <row r="192">
          <cell r="AA192">
            <v>0</v>
          </cell>
          <cell r="AB192">
            <v>50213869157</v>
          </cell>
          <cell r="AC192" t="str">
            <v>DE00018153332P0000000000001564065</v>
          </cell>
          <cell r="AD192">
            <v>9999997</v>
          </cell>
        </row>
        <row r="193">
          <cell r="AA193">
            <v>0</v>
          </cell>
          <cell r="AB193">
            <v>50213635334</v>
          </cell>
          <cell r="AC193" t="str">
            <v>DE00018153332R0000000000000007367</v>
          </cell>
          <cell r="AD193">
            <v>9999997</v>
          </cell>
        </row>
        <row r="194">
          <cell r="AA194">
            <v>0</v>
          </cell>
          <cell r="AB194">
            <v>50213790443</v>
          </cell>
          <cell r="AC194" t="str">
            <v>DE00018153332P0000000000001564067</v>
          </cell>
          <cell r="AD194">
            <v>9999997</v>
          </cell>
        </row>
        <row r="195">
          <cell r="AA195">
            <v>0</v>
          </cell>
          <cell r="AB195">
            <v>50213681329</v>
          </cell>
          <cell r="AC195" t="str">
            <v>DE00018153332P0000000000002086496</v>
          </cell>
          <cell r="AD195">
            <v>9999997</v>
          </cell>
        </row>
        <row r="196">
          <cell r="AA196">
            <v>0</v>
          </cell>
          <cell r="AB196">
            <v>50213655663</v>
          </cell>
          <cell r="AC196" t="str">
            <v>DE00018153332P0000000000002086497</v>
          </cell>
          <cell r="AD196">
            <v>9999997</v>
          </cell>
        </row>
        <row r="197">
          <cell r="AA197">
            <v>0</v>
          </cell>
          <cell r="AB197">
            <v>50214042637</v>
          </cell>
          <cell r="AC197" t="str">
            <v>DE0001815333200000000000000686369</v>
          </cell>
          <cell r="AD197">
            <v>9999997</v>
          </cell>
        </row>
        <row r="198">
          <cell r="AA198">
            <v>0</v>
          </cell>
          <cell r="AB198">
            <v>50213689737</v>
          </cell>
          <cell r="AC198" t="str">
            <v>DE00018153332P0000000000002086498</v>
          </cell>
          <cell r="AD198">
            <v>9999997</v>
          </cell>
        </row>
        <row r="199">
          <cell r="AA199">
            <v>0</v>
          </cell>
          <cell r="AB199">
            <v>50213840363</v>
          </cell>
          <cell r="AC199" t="str">
            <v>DE00018153332R0000000000000023685</v>
          </cell>
          <cell r="AD199">
            <v>9999997</v>
          </cell>
        </row>
        <row r="200">
          <cell r="AA200">
            <v>0</v>
          </cell>
          <cell r="AB200">
            <v>50214165679</v>
          </cell>
          <cell r="AC200" t="str">
            <v>DE00018153332P0000000000002086500</v>
          </cell>
          <cell r="AD200">
            <v>9999997</v>
          </cell>
        </row>
        <row r="201">
          <cell r="AA201">
            <v>0</v>
          </cell>
          <cell r="AB201">
            <v>50213582551</v>
          </cell>
          <cell r="AC201" t="str">
            <v>DE00018153332R0000000000000023683</v>
          </cell>
          <cell r="AD201">
            <v>9999997</v>
          </cell>
        </row>
        <row r="202">
          <cell r="AA202">
            <v>0</v>
          </cell>
          <cell r="AB202">
            <v>50213835489</v>
          </cell>
          <cell r="AC202" t="str">
            <v>DE00018153332P0000000000002086502</v>
          </cell>
          <cell r="AD202">
            <v>9999997</v>
          </cell>
        </row>
        <row r="203">
          <cell r="AA203">
            <v>0</v>
          </cell>
          <cell r="AB203">
            <v>50213600725</v>
          </cell>
          <cell r="AC203" t="str">
            <v>DE00018153332R0000000000000023679</v>
          </cell>
          <cell r="AD203">
            <v>9999997</v>
          </cell>
        </row>
        <row r="204">
          <cell r="AA204">
            <v>0</v>
          </cell>
          <cell r="AB204">
            <v>50213890102</v>
          </cell>
          <cell r="AC204" t="str">
            <v>DE00018153332R0000000000000007365</v>
          </cell>
          <cell r="AD204">
            <v>9999997</v>
          </cell>
        </row>
        <row r="205">
          <cell r="AA205">
            <v>0</v>
          </cell>
          <cell r="AB205">
            <v>50213896548</v>
          </cell>
          <cell r="AC205" t="str">
            <v>DE00018153332P1000000000003709145</v>
          </cell>
          <cell r="AD205">
            <v>9999997</v>
          </cell>
        </row>
        <row r="206">
          <cell r="AA206">
            <v>0</v>
          </cell>
          <cell r="AB206">
            <v>50213833623</v>
          </cell>
          <cell r="AC206" t="str">
            <v>DE00018153332R0000000000000023693</v>
          </cell>
          <cell r="AD206">
            <v>9999997</v>
          </cell>
        </row>
        <row r="207">
          <cell r="AA207">
            <v>0</v>
          </cell>
          <cell r="AB207">
            <v>50213993716</v>
          </cell>
          <cell r="AC207" t="str">
            <v>DE00018153332R0000000000000004794</v>
          </cell>
          <cell r="AD207">
            <v>9999997</v>
          </cell>
        </row>
        <row r="208">
          <cell r="AA208">
            <v>7874</v>
          </cell>
          <cell r="AB208">
            <v>50214382679</v>
          </cell>
          <cell r="AC208" t="str">
            <v>DE0073995333220000000000000114913</v>
          </cell>
          <cell r="AD208">
            <v>6136737</v>
          </cell>
        </row>
        <row r="209">
          <cell r="AA209">
            <v>223</v>
          </cell>
          <cell r="AB209">
            <v>50214746940</v>
          </cell>
          <cell r="AC209" t="str">
            <v>DE0073995333220000000000000150269</v>
          </cell>
          <cell r="AD209">
            <v>72460155</v>
          </cell>
        </row>
        <row r="210">
          <cell r="AA210">
            <v>271</v>
          </cell>
          <cell r="AB210">
            <v>50214746958</v>
          </cell>
          <cell r="AC210" t="str">
            <v>DE0073995333220000000000000150270</v>
          </cell>
          <cell r="AD210">
            <v>73502657</v>
          </cell>
        </row>
        <row r="211">
          <cell r="AA211">
            <v>121</v>
          </cell>
          <cell r="AB211">
            <v>50215103032</v>
          </cell>
          <cell r="AC211" t="str">
            <v>DE0073995333220000000000000184901</v>
          </cell>
          <cell r="AD211">
            <v>77424468</v>
          </cell>
        </row>
        <row r="212">
          <cell r="AA212">
            <v>138</v>
          </cell>
          <cell r="AB212">
            <v>50215193108</v>
          </cell>
          <cell r="AC212" t="str">
            <v>DE0073995333220000000000000192934</v>
          </cell>
          <cell r="AD212">
            <v>77419905</v>
          </cell>
        </row>
        <row r="213">
          <cell r="AA213">
            <v>200</v>
          </cell>
          <cell r="AB213">
            <v>50215232790</v>
          </cell>
          <cell r="AC213" t="str">
            <v>DE0073995333220000000000000196453</v>
          </cell>
          <cell r="AD213">
            <v>11504988</v>
          </cell>
        </row>
        <row r="214">
          <cell r="AA214">
            <v>187</v>
          </cell>
          <cell r="AB214">
            <v>50215297249</v>
          </cell>
          <cell r="AC214" t="str">
            <v>DE0073995333220000000000000202147</v>
          </cell>
        </row>
        <row r="215">
          <cell r="AA215">
            <v>1735</v>
          </cell>
          <cell r="AB215">
            <v>50215510914</v>
          </cell>
          <cell r="AC215" t="str">
            <v>DE0073995333220000000000000218717</v>
          </cell>
          <cell r="AD215" t="str">
            <v>1APA0115085158</v>
          </cell>
        </row>
        <row r="216">
          <cell r="AA216">
            <v>975</v>
          </cell>
          <cell r="AB216">
            <v>50215564565</v>
          </cell>
          <cell r="AC216" t="str">
            <v>DE0073995333220000000000000221748</v>
          </cell>
          <cell r="AD216" t="str">
            <v>1APA0115085156</v>
          </cell>
        </row>
        <row r="217">
          <cell r="AB217">
            <v>50215734126</v>
          </cell>
          <cell r="AC217" t="str">
            <v>DE0073995333220000000000000231853</v>
          </cell>
          <cell r="AD217" t="str">
            <v>1ZPA00026379358</v>
          </cell>
        </row>
        <row r="218">
          <cell r="AB218">
            <v>50215772308</v>
          </cell>
          <cell r="AC218" t="str">
            <v>DE0073995333220000000000000233869</v>
          </cell>
          <cell r="AD218" t="str">
            <v>1ZPA0026380400</v>
          </cell>
        </row>
        <row r="219">
          <cell r="AA219">
            <v>125</v>
          </cell>
          <cell r="AD219" t="str">
            <v>1APA0115171538</v>
          </cell>
        </row>
        <row r="220">
          <cell r="AA220">
            <v>0</v>
          </cell>
          <cell r="AB220">
            <v>50215931946</v>
          </cell>
          <cell r="AC220" t="str">
            <v>DE0073995333220000000000000243701</v>
          </cell>
          <cell r="AD220" t="str">
            <v>1ZPA0025767701</v>
          </cell>
        </row>
        <row r="222">
          <cell r="AA222">
            <v>0</v>
          </cell>
          <cell r="AB222">
            <v>50213658229</v>
          </cell>
          <cell r="AC222" t="str">
            <v>DE00018153332P0000000000002086429</v>
          </cell>
          <cell r="AD222">
            <v>9999999</v>
          </cell>
        </row>
        <row r="223">
          <cell r="AA223">
            <v>0</v>
          </cell>
          <cell r="AB223">
            <v>50213616912</v>
          </cell>
          <cell r="AC223" t="str">
            <v>DE00018153332P0000000000002086430</v>
          </cell>
          <cell r="AD223">
            <v>9999999</v>
          </cell>
        </row>
        <row r="224">
          <cell r="AA224">
            <v>0</v>
          </cell>
          <cell r="AB224">
            <v>50213582543</v>
          </cell>
          <cell r="AC224" t="str">
            <v>DE00018153332P0000000000002086432</v>
          </cell>
          <cell r="AD224">
            <v>9999999</v>
          </cell>
        </row>
        <row r="225">
          <cell r="AA225">
            <v>0</v>
          </cell>
          <cell r="AB225">
            <v>50213686113</v>
          </cell>
          <cell r="AC225" t="str">
            <v>DE00018153332P0000000000002086433</v>
          </cell>
          <cell r="AD225">
            <v>9999999</v>
          </cell>
        </row>
        <row r="226">
          <cell r="AA226">
            <v>0</v>
          </cell>
          <cell r="AB226">
            <v>50213763622</v>
          </cell>
          <cell r="AC226" t="str">
            <v>DE00018153332P0000000000002086436</v>
          </cell>
          <cell r="AD226">
            <v>9999999</v>
          </cell>
        </row>
        <row r="227">
          <cell r="AA227">
            <v>0</v>
          </cell>
          <cell r="AB227">
            <v>50213849000</v>
          </cell>
          <cell r="AC227" t="str">
            <v>DE00018153332P0000000000002086438</v>
          </cell>
          <cell r="AD227">
            <v>9999999</v>
          </cell>
        </row>
        <row r="228">
          <cell r="AA228">
            <v>0</v>
          </cell>
          <cell r="AB228">
            <v>50213880533</v>
          </cell>
          <cell r="AC228" t="str">
            <v>DE00018153332P0000000000002086439</v>
          </cell>
          <cell r="AD228">
            <v>9999999</v>
          </cell>
        </row>
        <row r="229">
          <cell r="AA229">
            <v>0</v>
          </cell>
          <cell r="AB229">
            <v>50214309912</v>
          </cell>
          <cell r="AC229" t="str">
            <v>DE00018153332P0000000000002086440</v>
          </cell>
          <cell r="AD229">
            <v>9999999</v>
          </cell>
        </row>
        <row r="230">
          <cell r="AA230">
            <v>0</v>
          </cell>
          <cell r="AB230">
            <v>50213543082</v>
          </cell>
          <cell r="AC230" t="str">
            <v>DE00018153332P0000000000002086441</v>
          </cell>
          <cell r="AD230">
            <v>9999999</v>
          </cell>
        </row>
        <row r="231">
          <cell r="AA231">
            <v>0</v>
          </cell>
          <cell r="AB231">
            <v>50213751883</v>
          </cell>
          <cell r="AC231" t="str">
            <v>DE00018153332P0000000000002086442</v>
          </cell>
          <cell r="AD231">
            <v>9999999</v>
          </cell>
        </row>
        <row r="232">
          <cell r="AA232">
            <v>0</v>
          </cell>
          <cell r="AB232">
            <v>50213593368</v>
          </cell>
          <cell r="AC232" t="str">
            <v>DE00018153332P0000000000002086443</v>
          </cell>
          <cell r="AD232">
            <v>9999999</v>
          </cell>
        </row>
        <row r="233">
          <cell r="AA233">
            <v>105</v>
          </cell>
          <cell r="AB233">
            <v>50213968529</v>
          </cell>
          <cell r="AC233" t="str">
            <v>DE0001815333200000000000000219169</v>
          </cell>
          <cell r="AD233">
            <v>9901342</v>
          </cell>
        </row>
        <row r="234">
          <cell r="AA234">
            <v>0</v>
          </cell>
          <cell r="AB234">
            <v>50213997940</v>
          </cell>
          <cell r="AC234" t="str">
            <v>DE00018153332P0000000000002086484</v>
          </cell>
          <cell r="AD234">
            <v>9999999</v>
          </cell>
        </row>
        <row r="235">
          <cell r="AA235">
            <v>0</v>
          </cell>
          <cell r="AB235">
            <v>50213847947</v>
          </cell>
          <cell r="AC235" t="str">
            <v>DE00018153332P0000000000002086485</v>
          </cell>
          <cell r="AD235">
            <v>9999999</v>
          </cell>
        </row>
        <row r="236">
          <cell r="AA236">
            <v>0</v>
          </cell>
          <cell r="AB236">
            <v>50213612275</v>
          </cell>
          <cell r="AC236" t="str">
            <v>DE00018153332P0000000000002086486</v>
          </cell>
          <cell r="AD236">
            <v>9999999</v>
          </cell>
        </row>
        <row r="237">
          <cell r="AA237">
            <v>0</v>
          </cell>
          <cell r="AB237">
            <v>50213741850</v>
          </cell>
          <cell r="AC237" t="str">
            <v>DE00018153332P0000000000002086487</v>
          </cell>
          <cell r="AD237">
            <v>9999999</v>
          </cell>
        </row>
        <row r="238">
          <cell r="AA238">
            <v>0</v>
          </cell>
          <cell r="AB238">
            <v>50213576835</v>
          </cell>
          <cell r="AC238" t="str">
            <v>DE00018153332P0000000000002086488</v>
          </cell>
          <cell r="AD238">
            <v>9999999</v>
          </cell>
        </row>
        <row r="239">
          <cell r="AA239">
            <v>0</v>
          </cell>
          <cell r="AB239">
            <v>50213727701</v>
          </cell>
          <cell r="AC239" t="str">
            <v>DE00018153332P0000000000002086489</v>
          </cell>
          <cell r="AD239">
            <v>9999999</v>
          </cell>
        </row>
        <row r="240">
          <cell r="AA240">
            <v>0</v>
          </cell>
          <cell r="AB240">
            <v>50214319630</v>
          </cell>
          <cell r="AC240" t="str">
            <v>DE00018153332P0000000000002086491</v>
          </cell>
          <cell r="AD240">
            <v>9999999</v>
          </cell>
        </row>
        <row r="241">
          <cell r="AA241">
            <v>0</v>
          </cell>
          <cell r="AB241">
            <v>50213964379</v>
          </cell>
          <cell r="AC241" t="str">
            <v>DE00018153332P0000000000002086492</v>
          </cell>
          <cell r="AD241">
            <v>9999999</v>
          </cell>
        </row>
        <row r="242">
          <cell r="AA242">
            <v>0</v>
          </cell>
          <cell r="AB242">
            <v>50213911792</v>
          </cell>
          <cell r="AC242" t="str">
            <v>DE00018153332P0000000000002086493</v>
          </cell>
          <cell r="AD242">
            <v>9999999</v>
          </cell>
        </row>
        <row r="243">
          <cell r="AA243">
            <v>0</v>
          </cell>
          <cell r="AB243">
            <v>50213708305</v>
          </cell>
          <cell r="AC243" t="str">
            <v>DE00018153332P0000000000002086494</v>
          </cell>
          <cell r="AD243">
            <v>9999999</v>
          </cell>
        </row>
        <row r="244">
          <cell r="AA244">
            <v>0</v>
          </cell>
          <cell r="AB244">
            <v>50213753954</v>
          </cell>
          <cell r="AC244" t="str">
            <v>DE00018153332R0000000000000016478</v>
          </cell>
          <cell r="AD244">
            <v>9999999</v>
          </cell>
        </row>
        <row r="245">
          <cell r="AA245">
            <v>0</v>
          </cell>
          <cell r="AB245">
            <v>50213915398</v>
          </cell>
          <cell r="AC245" t="str">
            <v>DE00018153332P0000000000002086495</v>
          </cell>
          <cell r="AD245">
            <v>9999999</v>
          </cell>
        </row>
        <row r="246">
          <cell r="AA246">
            <v>0</v>
          </cell>
          <cell r="AB246">
            <v>50213654061</v>
          </cell>
          <cell r="AC246" t="str">
            <v>DE00018153332R0000000000000016477</v>
          </cell>
          <cell r="AD246">
            <v>9999999</v>
          </cell>
        </row>
        <row r="247">
          <cell r="AA247">
            <v>1777</v>
          </cell>
          <cell r="AB247">
            <v>50213717629</v>
          </cell>
          <cell r="AC247" t="str">
            <v>DE0001815333200000202410000127725</v>
          </cell>
          <cell r="AD247">
            <v>5512654</v>
          </cell>
        </row>
        <row r="249">
          <cell r="AA249">
            <v>9534</v>
          </cell>
          <cell r="AB249">
            <v>50215545721</v>
          </cell>
          <cell r="AC249" t="str">
            <v>DE0073995333220000000000000220921</v>
          </cell>
          <cell r="AD249" t="str">
            <v>1HLY0300295567</v>
          </cell>
        </row>
      </sheetData>
      <sheetData sheetId="8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2828A38-C8BB-44D6-86D3-C9F0BC922959}" name="Tabelle745" displayName="Tabelle745" ref="O9:S140" totalsRowShown="0" headerRowDxfId="13" dataDxfId="11" headerRowBorderDxfId="12" tableBorderDxfId="10">
  <autoFilter ref="O9:S140" xr:uid="{00000000-0009-0000-0100-000002000000}"/>
  <tableColumns count="5">
    <tableColumn id="1" xr3:uid="{87D00AC1-8518-41F4-8DF2-D5ADBCA693C7}" name="2022" dataDxfId="9"/>
    <tableColumn id="2" xr3:uid="{BDD99843-706C-4279-B8B5-1CE03A2804DE}" name="2023" dataDxfId="8"/>
    <tableColumn id="5" xr3:uid="{5AA4295F-7963-49D2-917E-72BE74614F55}" name="2024" dataDxfId="7">
      <calculatedColumnFormula>INDEX('[1]2024'!$C$2:$D$248,MATCH(L10,'[1]2024'!$D$2:$D$248,0),1)</calculatedColumnFormula>
    </tableColumn>
    <tableColumn id="4" xr3:uid="{0B7A2E00-F2B7-4A9D-8CEC-AC2DF7B170BD}" name="2025" dataDxfId="6">
      <calculatedColumnFormula>INDEX('[1]2025'!$AA$2:$AD$249,MATCH(L10,'[1]2025'!$AB$2:$AB$249,0),1)</calculatedColumnFormula>
    </tableColumn>
    <tableColumn id="3" xr3:uid="{E231CDB1-F6CD-47FA-889A-D252481EB2E3}" name="Spalte1" dataDxfId="5"/>
  </tableColumns>
  <tableStyleInfo name="TableStyleLight2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8E58765-7215-4656-8E30-CF79C10165AB}" name="Tabelle13" displayName="Tabelle13" ref="B5:B20" totalsRowShown="0" headerRowDxfId="4" dataDxfId="3" tableBorderDxfId="2" headerRowCellStyle="Ausgabe">
  <autoFilter ref="B5:B20" xr:uid="{35F54E66-3F3B-46E2-B3B3-BD242DDDD4C1}"/>
  <tableColumns count="1">
    <tableColumn id="1" xr3:uid="{75128A6F-A49B-4CA4-88CF-564120F3DBC1}" name="Los" dataDxfId="1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E6FE-CA34-44CE-8DD8-CF08CACF12E2}">
  <sheetPr>
    <pageSetUpPr fitToPage="1"/>
  </sheetPr>
  <dimension ref="B2:S153"/>
  <sheetViews>
    <sheetView tabSelected="1" zoomScale="70" zoomScaleNormal="70" workbookViewId="0">
      <pane xSplit="1" ySplit="9" topLeftCell="B132" activePane="bottomRight" state="frozen"/>
      <selection pane="topRight" activeCell="B1" sqref="B1"/>
      <selection pane="bottomLeft" activeCell="A10" sqref="A10"/>
      <selection pane="bottomRight" activeCell="C97" sqref="C97:C153"/>
    </sheetView>
  </sheetViews>
  <sheetFormatPr baseColWidth="10" defaultColWidth="11" defaultRowHeight="14.5" x14ac:dyDescent="0.35"/>
  <cols>
    <col min="1" max="1" width="6" style="1" customWidth="1"/>
    <col min="2" max="2" width="5" style="1" bestFit="1" customWidth="1"/>
    <col min="3" max="3" width="5.08203125" style="1" bestFit="1" customWidth="1"/>
    <col min="4" max="4" width="14" style="1" customWidth="1"/>
    <col min="5" max="6" width="37.75" style="1" bestFit="1" customWidth="1"/>
    <col min="7" max="7" width="20" style="1" bestFit="1" customWidth="1"/>
    <col min="8" max="8" width="14.25" style="1" customWidth="1"/>
    <col min="9" max="9" width="7.33203125" style="1" customWidth="1"/>
    <col min="10" max="10" width="15.5" style="1" bestFit="1" customWidth="1"/>
    <col min="11" max="11" width="15.58203125" style="1" customWidth="1"/>
    <col min="12" max="12" width="26.08203125" style="2" customWidth="1"/>
    <col min="13" max="13" width="40.25" style="2" customWidth="1"/>
    <col min="14" max="18" width="26.58203125" style="1" customWidth="1"/>
    <col min="19" max="19" width="45.83203125" style="1" customWidth="1"/>
    <col min="20" max="16384" width="11" style="1"/>
  </cols>
  <sheetData>
    <row r="2" spans="2:19" ht="15" thickBot="1" x14ac:dyDescent="0.4"/>
    <row r="3" spans="2:19" x14ac:dyDescent="0.35">
      <c r="M3" s="6"/>
      <c r="N3" s="7">
        <v>2021</v>
      </c>
      <c r="O3" s="7">
        <v>2022</v>
      </c>
      <c r="P3" s="7">
        <v>2023</v>
      </c>
      <c r="Q3" s="7">
        <v>2024</v>
      </c>
      <c r="R3" s="7">
        <v>2025</v>
      </c>
    </row>
    <row r="4" spans="2:19" ht="15" thickBot="1" x14ac:dyDescent="0.4">
      <c r="M4" s="8" t="s">
        <v>0</v>
      </c>
      <c r="N4" s="9">
        <f>SUM(N11:N144)</f>
        <v>2176878.5</v>
      </c>
      <c r="O4" s="9">
        <f>SUM(O11:O144)</f>
        <v>2257765.4</v>
      </c>
      <c r="P4" s="9">
        <f>SUM(P11:P144)</f>
        <v>2367650.3000000003</v>
      </c>
      <c r="Q4" s="9">
        <f>SUM(Q11:Q147)</f>
        <v>2040709.4</v>
      </c>
      <c r="R4" s="9">
        <f>SUM(R11:R153)</f>
        <v>1061935</v>
      </c>
    </row>
    <row r="5" spans="2:19" ht="15" thickBot="1" x14ac:dyDescent="0.4"/>
    <row r="6" spans="2:19" ht="53.5" customHeight="1" x14ac:dyDescent="0.35">
      <c r="B6" s="86" t="s">
        <v>352</v>
      </c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8"/>
    </row>
    <row r="7" spans="2:19" ht="53.5" customHeight="1" x14ac:dyDescent="0.35">
      <c r="B7" s="89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1"/>
    </row>
    <row r="8" spans="2:19" ht="23.5" customHeight="1" x14ac:dyDescent="0.35">
      <c r="B8" s="93" t="s">
        <v>1</v>
      </c>
      <c r="C8" s="94"/>
      <c r="D8" s="94"/>
      <c r="E8" s="94"/>
      <c r="F8" s="94"/>
      <c r="G8" s="94"/>
      <c r="H8" s="94"/>
      <c r="I8" s="94"/>
      <c r="J8" s="95"/>
      <c r="K8" s="96" t="s">
        <v>2</v>
      </c>
      <c r="L8" s="94"/>
      <c r="M8" s="95"/>
      <c r="N8" s="92"/>
      <c r="O8" s="92"/>
      <c r="P8" s="92"/>
      <c r="Q8" s="92"/>
      <c r="R8" s="92"/>
      <c r="S8" s="54" t="s">
        <v>3</v>
      </c>
    </row>
    <row r="9" spans="2:19" s="39" customFormat="1" ht="52.5" customHeight="1" x14ac:dyDescent="0.35">
      <c r="B9" s="55" t="s">
        <v>4</v>
      </c>
      <c r="C9" s="47" t="s">
        <v>5</v>
      </c>
      <c r="D9" s="50" t="s">
        <v>6</v>
      </c>
      <c r="E9" s="51" t="s">
        <v>7</v>
      </c>
      <c r="F9" s="47" t="s">
        <v>8</v>
      </c>
      <c r="G9" s="47" t="s">
        <v>9</v>
      </c>
      <c r="H9" s="48" t="s">
        <v>10</v>
      </c>
      <c r="I9" s="47" t="s">
        <v>11</v>
      </c>
      <c r="J9" s="47" t="s">
        <v>12</v>
      </c>
      <c r="K9" s="47" t="s">
        <v>353</v>
      </c>
      <c r="L9" s="47" t="s">
        <v>13</v>
      </c>
      <c r="M9" s="47" t="s">
        <v>14</v>
      </c>
      <c r="N9" s="52">
        <v>2021</v>
      </c>
      <c r="O9" s="53" t="s">
        <v>15</v>
      </c>
      <c r="P9" s="52" t="s">
        <v>16</v>
      </c>
      <c r="Q9" s="52" t="s">
        <v>17</v>
      </c>
      <c r="R9" s="52" t="s">
        <v>18</v>
      </c>
      <c r="S9" s="56" t="s">
        <v>19</v>
      </c>
    </row>
    <row r="10" spans="2:19" ht="36.75" customHeight="1" x14ac:dyDescent="0.35">
      <c r="B10" s="55"/>
      <c r="C10" s="47"/>
      <c r="D10" s="50"/>
      <c r="E10" s="51"/>
      <c r="F10" s="47"/>
      <c r="G10" s="47"/>
      <c r="H10" s="48"/>
      <c r="I10" s="47"/>
      <c r="J10" s="47"/>
      <c r="K10" s="47"/>
      <c r="L10" s="47"/>
      <c r="M10" s="47"/>
      <c r="N10" s="49" t="s">
        <v>20</v>
      </c>
      <c r="O10" s="49" t="s">
        <v>20</v>
      </c>
      <c r="P10" s="49" t="s">
        <v>20</v>
      </c>
      <c r="Q10" s="49" t="s">
        <v>20</v>
      </c>
      <c r="R10" s="49" t="s">
        <v>20</v>
      </c>
      <c r="S10" s="57"/>
    </row>
    <row r="11" spans="2:19" ht="27" customHeight="1" x14ac:dyDescent="0.35">
      <c r="B11" s="58">
        <v>2</v>
      </c>
      <c r="C11" s="42">
        <v>1</v>
      </c>
      <c r="D11" s="43" t="s">
        <v>21</v>
      </c>
      <c r="E11" s="44" t="s">
        <v>22</v>
      </c>
      <c r="F11" s="44"/>
      <c r="G11" s="44" t="s">
        <v>23</v>
      </c>
      <c r="H11" s="45" t="s">
        <v>24</v>
      </c>
      <c r="I11" s="45">
        <v>53332</v>
      </c>
      <c r="J11" s="44" t="s">
        <v>25</v>
      </c>
      <c r="K11" s="44">
        <v>98594177</v>
      </c>
      <c r="L11" s="44">
        <v>50213859546</v>
      </c>
      <c r="M11" s="44" t="s">
        <v>26</v>
      </c>
      <c r="N11" s="46">
        <v>438.9</v>
      </c>
      <c r="O11" s="46">
        <v>547</v>
      </c>
      <c r="P11" s="46">
        <v>225</v>
      </c>
      <c r="Q11" s="46">
        <f>INDEX('[1]2024'!$C$2:$D$248,MATCH(L11,'[1]2024'!$D$2:$D$248,0),1)</f>
        <v>287</v>
      </c>
      <c r="R11" s="46">
        <f>INDEX('[1]2025'!$AA$2:$AD$249,MATCH(L11,'[1]2025'!$AB$2:$AB$249,0),1)</f>
        <v>191</v>
      </c>
      <c r="S11" s="59"/>
    </row>
    <row r="12" spans="2:19" ht="27" customHeight="1" x14ac:dyDescent="0.35">
      <c r="B12" s="60">
        <v>2</v>
      </c>
      <c r="C12" s="40">
        <f t="shared" ref="C12:C75" si="0">C11+1</f>
        <v>2</v>
      </c>
      <c r="D12" s="41" t="s">
        <v>21</v>
      </c>
      <c r="E12" s="35" t="s">
        <v>22</v>
      </c>
      <c r="F12" s="35"/>
      <c r="G12" s="35" t="s">
        <v>27</v>
      </c>
      <c r="H12" s="36">
        <v>2</v>
      </c>
      <c r="I12" s="36">
        <v>53332</v>
      </c>
      <c r="J12" s="35" t="s">
        <v>25</v>
      </c>
      <c r="K12" s="35">
        <v>5072563</v>
      </c>
      <c r="L12" s="35">
        <v>50213783696</v>
      </c>
      <c r="M12" s="35" t="s">
        <v>28</v>
      </c>
      <c r="N12" s="37">
        <v>803.9</v>
      </c>
      <c r="O12" s="37">
        <v>403</v>
      </c>
      <c r="P12" s="37">
        <v>734</v>
      </c>
      <c r="Q12" s="37">
        <f>INDEX('[1]2024'!$C$2:$D$248,MATCH(L12,'[1]2024'!$D$2:$D$248,0),1)</f>
        <v>537</v>
      </c>
      <c r="R12" s="37">
        <f>INDEX('[1]2025'!$AA$2:$AD$249,MATCH(L12,'[1]2025'!$AB$2:$AB$249,0),1)</f>
        <v>687</v>
      </c>
      <c r="S12" s="61"/>
    </row>
    <row r="13" spans="2:19" ht="27" customHeight="1" x14ac:dyDescent="0.35">
      <c r="B13" s="60">
        <v>2</v>
      </c>
      <c r="C13" s="40">
        <f t="shared" si="0"/>
        <v>3</v>
      </c>
      <c r="D13" s="41" t="s">
        <v>21</v>
      </c>
      <c r="E13" s="35" t="s">
        <v>22</v>
      </c>
      <c r="F13" s="35"/>
      <c r="G13" s="35" t="s">
        <v>27</v>
      </c>
      <c r="H13" s="36">
        <v>2</v>
      </c>
      <c r="I13" s="36">
        <v>53332</v>
      </c>
      <c r="J13" s="35" t="s">
        <v>25</v>
      </c>
      <c r="K13" s="35">
        <v>56278</v>
      </c>
      <c r="L13" s="35">
        <v>50213773647</v>
      </c>
      <c r="M13" s="35" t="s">
        <v>29</v>
      </c>
      <c r="N13" s="37">
        <v>16.100000000000001</v>
      </c>
      <c r="O13" s="37">
        <v>939</v>
      </c>
      <c r="P13" s="37">
        <v>12677</v>
      </c>
      <c r="Q13" s="37">
        <f>INDEX('[1]2024'!$C$2:$D$248,MATCH(L13,'[1]2024'!$D$2:$D$248,0),1)</f>
        <v>14743</v>
      </c>
      <c r="R13" s="37">
        <f>INDEX('[1]2025'!$AA$2:$AD$249,MATCH(L13,'[1]2025'!$AB$2:$AB$249,0),1)</f>
        <v>13501</v>
      </c>
      <c r="S13" s="61"/>
    </row>
    <row r="14" spans="2:19" ht="27" customHeight="1" x14ac:dyDescent="0.35">
      <c r="B14" s="60">
        <v>2</v>
      </c>
      <c r="C14" s="40">
        <f t="shared" si="0"/>
        <v>4</v>
      </c>
      <c r="D14" s="41" t="s">
        <v>21</v>
      </c>
      <c r="E14" s="35" t="s">
        <v>22</v>
      </c>
      <c r="F14" s="35"/>
      <c r="G14" s="35" t="s">
        <v>30</v>
      </c>
      <c r="H14" s="36" t="s">
        <v>31</v>
      </c>
      <c r="I14" s="36">
        <v>53332</v>
      </c>
      <c r="J14" s="35" t="s">
        <v>25</v>
      </c>
      <c r="K14" s="35">
        <v>53937716</v>
      </c>
      <c r="L14" s="35">
        <v>50213747775</v>
      </c>
      <c r="M14" s="35" t="s">
        <v>32</v>
      </c>
      <c r="N14" s="37">
        <v>8587.9</v>
      </c>
      <c r="O14" s="37">
        <v>7444.4</v>
      </c>
      <c r="P14" s="37">
        <v>6874.4</v>
      </c>
      <c r="Q14" s="37">
        <f>INDEX('[1]2024'!$C$2:$D$248,MATCH(L14,'[1]2024'!$D$2:$D$248,0),1)</f>
        <v>8102</v>
      </c>
      <c r="R14" s="37">
        <f>INDEX('[1]2025'!$AA$2:$AD$249,MATCH(L14,'[1]2025'!$AB$2:$AB$249,0),1)</f>
        <v>8352</v>
      </c>
      <c r="S14" s="61"/>
    </row>
    <row r="15" spans="2:19" ht="27" customHeight="1" x14ac:dyDescent="0.35">
      <c r="B15" s="60">
        <v>2</v>
      </c>
      <c r="C15" s="40">
        <f t="shared" si="0"/>
        <v>5</v>
      </c>
      <c r="D15" s="41" t="s">
        <v>21</v>
      </c>
      <c r="E15" s="35" t="s">
        <v>22</v>
      </c>
      <c r="F15" s="35"/>
      <c r="G15" s="35" t="s">
        <v>30</v>
      </c>
      <c r="H15" s="36" t="s">
        <v>31</v>
      </c>
      <c r="I15" s="36">
        <v>53332</v>
      </c>
      <c r="J15" s="35" t="s">
        <v>25</v>
      </c>
      <c r="K15" s="35">
        <v>53937708</v>
      </c>
      <c r="L15" s="35">
        <v>50213975699</v>
      </c>
      <c r="M15" s="35" t="s">
        <v>33</v>
      </c>
      <c r="N15" s="37">
        <v>101106.3</v>
      </c>
      <c r="O15" s="37">
        <v>69877.3</v>
      </c>
      <c r="P15" s="37">
        <v>78114.3</v>
      </c>
      <c r="Q15" s="37">
        <f>INDEX('[1]2024'!$C$2:$D$248,MATCH(L15,'[1]2024'!$D$2:$D$248,0),1)</f>
        <v>59960.4</v>
      </c>
      <c r="R15" s="37">
        <f>INDEX('[1]2025'!$AA$2:$AD$249,MATCH(L15,'[1]2025'!$AB$2:$AB$249,0),1)</f>
        <v>45347</v>
      </c>
      <c r="S15" s="61"/>
    </row>
    <row r="16" spans="2:19" ht="27" customHeight="1" x14ac:dyDescent="0.35">
      <c r="B16" s="60">
        <v>2</v>
      </c>
      <c r="C16" s="40">
        <f t="shared" si="0"/>
        <v>6</v>
      </c>
      <c r="D16" s="41" t="s">
        <v>21</v>
      </c>
      <c r="E16" s="35" t="s">
        <v>22</v>
      </c>
      <c r="F16" s="35"/>
      <c r="G16" s="35" t="s">
        <v>34</v>
      </c>
      <c r="H16" s="36">
        <v>4</v>
      </c>
      <c r="I16" s="36">
        <v>53332</v>
      </c>
      <c r="J16" s="35" t="s">
        <v>25</v>
      </c>
      <c r="K16" s="35">
        <v>74827925</v>
      </c>
      <c r="L16" s="35">
        <v>50213669268</v>
      </c>
      <c r="M16" s="35" t="s">
        <v>35</v>
      </c>
      <c r="N16" s="37">
        <v>9055</v>
      </c>
      <c r="O16" s="37">
        <v>8675</v>
      </c>
      <c r="P16" s="37">
        <v>9620</v>
      </c>
      <c r="Q16" s="37">
        <f>INDEX('[1]2024'!$C$2:$D$248,MATCH(L16,'[1]2024'!$D$2:$D$248,0),1)</f>
        <v>7558</v>
      </c>
      <c r="R16" s="37">
        <f>INDEX('[1]2025'!$AA$2:$AD$249,MATCH(L16,'[1]2025'!$AB$2:$AB$249,0),1)</f>
        <v>7997</v>
      </c>
      <c r="S16" s="61"/>
    </row>
    <row r="17" spans="2:19" ht="27" customHeight="1" x14ac:dyDescent="0.35">
      <c r="B17" s="60">
        <v>2</v>
      </c>
      <c r="C17" s="40">
        <f t="shared" si="0"/>
        <v>7</v>
      </c>
      <c r="D17" s="41" t="s">
        <v>21</v>
      </c>
      <c r="E17" s="35" t="s">
        <v>22</v>
      </c>
      <c r="F17" s="35"/>
      <c r="G17" s="35" t="s">
        <v>36</v>
      </c>
      <c r="H17" s="36" t="s">
        <v>37</v>
      </c>
      <c r="I17" s="36">
        <v>53332</v>
      </c>
      <c r="J17" s="35" t="s">
        <v>25</v>
      </c>
      <c r="K17" s="35">
        <v>9718614</v>
      </c>
      <c r="L17" s="35">
        <v>50213979071</v>
      </c>
      <c r="M17" s="35" t="s">
        <v>38</v>
      </c>
      <c r="N17" s="37">
        <v>3611.2</v>
      </c>
      <c r="O17" s="37">
        <v>3441</v>
      </c>
      <c r="P17" s="37">
        <v>4862.6000000000004</v>
      </c>
      <c r="Q17" s="37">
        <f>INDEX('[1]2024'!$C$2:$D$248,MATCH(L17,'[1]2024'!$D$2:$D$248,0),1)</f>
        <v>5598.4</v>
      </c>
      <c r="R17" s="37">
        <f>INDEX('[1]2025'!$AA$2:$AD$249,MATCH(L17,'[1]2025'!$AB$2:$AB$249,0),1)</f>
        <v>5935</v>
      </c>
      <c r="S17" s="61"/>
    </row>
    <row r="18" spans="2:19" ht="27" customHeight="1" x14ac:dyDescent="0.35">
      <c r="B18" s="60">
        <v>2</v>
      </c>
      <c r="C18" s="40">
        <f t="shared" si="0"/>
        <v>8</v>
      </c>
      <c r="D18" s="41" t="s">
        <v>21</v>
      </c>
      <c r="E18" s="35" t="s">
        <v>22</v>
      </c>
      <c r="F18" s="35"/>
      <c r="G18" s="35" t="s">
        <v>36</v>
      </c>
      <c r="H18" s="36" t="s">
        <v>37</v>
      </c>
      <c r="I18" s="36">
        <v>53332</v>
      </c>
      <c r="J18" s="35" t="s">
        <v>25</v>
      </c>
      <c r="K18" s="35">
        <v>9718435</v>
      </c>
      <c r="L18" s="35">
        <v>50213720565</v>
      </c>
      <c r="M18" s="35" t="s">
        <v>39</v>
      </c>
      <c r="N18" s="37">
        <v>8552.7000000000007</v>
      </c>
      <c r="O18" s="37">
        <v>14873</v>
      </c>
      <c r="P18" s="37">
        <v>12071.4</v>
      </c>
      <c r="Q18" s="37">
        <f>INDEX('[1]2024'!$C$2:$D$248,MATCH(L18,'[1]2024'!$D$2:$D$248,0),1)</f>
        <v>21473</v>
      </c>
      <c r="R18" s="37">
        <f>INDEX('[1]2025'!$AA$2:$AD$249,MATCH(L18,'[1]2025'!$AB$2:$AB$249,0),1)</f>
        <v>15806</v>
      </c>
      <c r="S18" s="61"/>
    </row>
    <row r="19" spans="2:19" ht="27" customHeight="1" x14ac:dyDescent="0.35">
      <c r="B19" s="60">
        <v>2</v>
      </c>
      <c r="C19" s="40">
        <f t="shared" si="0"/>
        <v>9</v>
      </c>
      <c r="D19" s="41" t="s">
        <v>21</v>
      </c>
      <c r="E19" s="35" t="s">
        <v>22</v>
      </c>
      <c r="F19" s="35"/>
      <c r="G19" s="35" t="s">
        <v>40</v>
      </c>
      <c r="H19" s="36" t="s">
        <v>41</v>
      </c>
      <c r="I19" s="36">
        <v>53332</v>
      </c>
      <c r="J19" s="35" t="s">
        <v>25</v>
      </c>
      <c r="K19" s="35">
        <v>5020465</v>
      </c>
      <c r="L19" s="35">
        <v>50213675281</v>
      </c>
      <c r="M19" s="35" t="s">
        <v>42</v>
      </c>
      <c r="N19" s="37">
        <v>23556</v>
      </c>
      <c r="O19" s="37">
        <v>34995.800000000003</v>
      </c>
      <c r="P19" s="37">
        <v>19076</v>
      </c>
      <c r="Q19" s="37">
        <f>INDEX('[1]2024'!$C$2:$D$248,MATCH(L19,'[1]2024'!$D$2:$D$248,0),1)</f>
        <v>33863</v>
      </c>
      <c r="R19" s="37">
        <f>INDEX('[1]2025'!$AA$2:$AD$249,MATCH(L19,'[1]2025'!$AB$2:$AB$249,0),1)</f>
        <v>42046</v>
      </c>
      <c r="S19" s="61"/>
    </row>
    <row r="20" spans="2:19" ht="27" customHeight="1" x14ac:dyDescent="0.35">
      <c r="B20" s="60">
        <v>2</v>
      </c>
      <c r="C20" s="40">
        <f t="shared" si="0"/>
        <v>10</v>
      </c>
      <c r="D20" s="41" t="s">
        <v>21</v>
      </c>
      <c r="E20" s="35" t="s">
        <v>22</v>
      </c>
      <c r="F20" s="35"/>
      <c r="G20" s="35" t="s">
        <v>43</v>
      </c>
      <c r="H20" s="36" t="s">
        <v>44</v>
      </c>
      <c r="I20" s="36">
        <v>53332</v>
      </c>
      <c r="J20" s="35" t="s">
        <v>25</v>
      </c>
      <c r="K20" s="35">
        <v>46809</v>
      </c>
      <c r="L20" s="35">
        <v>50213702844</v>
      </c>
      <c r="M20" s="35" t="s">
        <v>45</v>
      </c>
      <c r="N20" s="37">
        <v>3117.4</v>
      </c>
      <c r="O20" s="37">
        <v>4127.3999999999996</v>
      </c>
      <c r="P20" s="37">
        <v>4505.7</v>
      </c>
      <c r="Q20" s="37">
        <f>INDEX('[1]2024'!$C$2:$D$248,MATCH(L20,'[1]2024'!$D$2:$D$248,0),1)</f>
        <v>3819.9</v>
      </c>
      <c r="R20" s="37">
        <f>INDEX('[1]2025'!$AA$2:$AD$249,MATCH(L20,'[1]2025'!$AB$2:$AB$249,0),1)</f>
        <v>4057</v>
      </c>
      <c r="S20" s="61"/>
    </row>
    <row r="21" spans="2:19" ht="27" customHeight="1" x14ac:dyDescent="0.35">
      <c r="B21" s="60">
        <v>2</v>
      </c>
      <c r="C21" s="40">
        <f t="shared" si="0"/>
        <v>11</v>
      </c>
      <c r="D21" s="41" t="s">
        <v>21</v>
      </c>
      <c r="E21" s="35" t="s">
        <v>22</v>
      </c>
      <c r="F21" s="35"/>
      <c r="G21" s="35" t="s">
        <v>46</v>
      </c>
      <c r="H21" s="36" t="s">
        <v>47</v>
      </c>
      <c r="I21" s="36">
        <v>53332</v>
      </c>
      <c r="J21" s="35" t="s">
        <v>25</v>
      </c>
      <c r="K21" s="35">
        <v>8415694</v>
      </c>
      <c r="L21" s="35">
        <v>50213844688</v>
      </c>
      <c r="M21" s="35" t="s">
        <v>48</v>
      </c>
      <c r="N21" s="37">
        <v>7639</v>
      </c>
      <c r="O21" s="37">
        <v>9129.6</v>
      </c>
      <c r="P21" s="37">
        <v>10745.1</v>
      </c>
      <c r="Q21" s="37">
        <f>INDEX('[1]2024'!$C$2:$D$248,MATCH(L21,'[1]2024'!$D$2:$D$248,0),1)</f>
        <v>11439.3</v>
      </c>
      <c r="R21" s="37">
        <f>INDEX('[1]2025'!$AA$2:$AD$249,MATCH(L21,'[1]2025'!$AB$2:$AB$249,0),1)</f>
        <v>12001</v>
      </c>
      <c r="S21" s="61"/>
    </row>
    <row r="22" spans="2:19" ht="26.25" customHeight="1" x14ac:dyDescent="0.35">
      <c r="B22" s="60">
        <v>2</v>
      </c>
      <c r="C22" s="40">
        <f t="shared" si="0"/>
        <v>12</v>
      </c>
      <c r="D22" s="41" t="s">
        <v>21</v>
      </c>
      <c r="E22" s="35" t="s">
        <v>22</v>
      </c>
      <c r="F22" s="35"/>
      <c r="G22" s="35" t="s">
        <v>46</v>
      </c>
      <c r="H22" s="36" t="s">
        <v>47</v>
      </c>
      <c r="I22" s="36">
        <v>53332</v>
      </c>
      <c r="J22" s="35" t="s">
        <v>25</v>
      </c>
      <c r="K22" s="35">
        <v>49200024898</v>
      </c>
      <c r="L22" s="35">
        <v>50213654962</v>
      </c>
      <c r="M22" s="35" t="s">
        <v>49</v>
      </c>
      <c r="N22" s="37">
        <v>25720.1</v>
      </c>
      <c r="O22" s="37">
        <v>24337</v>
      </c>
      <c r="P22" s="37">
        <v>35465.4</v>
      </c>
      <c r="Q22" s="37">
        <f>INDEX('[1]2024'!$C$2:$D$248,MATCH(L22,'[1]2024'!$D$2:$D$248,0),1)</f>
        <v>32629.599999999999</v>
      </c>
      <c r="R22" s="37">
        <f>INDEX('[1]2025'!$AA$2:$AD$249,MATCH(L22,'[1]2025'!$AB$2:$AB$249,0),1)</f>
        <v>29780</v>
      </c>
      <c r="S22" s="61"/>
    </row>
    <row r="23" spans="2:19" ht="33" customHeight="1" x14ac:dyDescent="0.35">
      <c r="B23" s="60">
        <v>2</v>
      </c>
      <c r="C23" s="40">
        <f t="shared" si="0"/>
        <v>13</v>
      </c>
      <c r="D23" s="41" t="s">
        <v>21</v>
      </c>
      <c r="E23" s="35" t="s">
        <v>22</v>
      </c>
      <c r="F23" s="35"/>
      <c r="G23" s="35" t="s">
        <v>50</v>
      </c>
      <c r="H23" s="36" t="s">
        <v>51</v>
      </c>
      <c r="I23" s="36">
        <v>53332</v>
      </c>
      <c r="J23" s="35" t="s">
        <v>25</v>
      </c>
      <c r="K23" s="35">
        <v>73338569</v>
      </c>
      <c r="L23" s="35">
        <v>50213657859</v>
      </c>
      <c r="M23" s="35" t="s">
        <v>52</v>
      </c>
      <c r="N23" s="37">
        <v>15687</v>
      </c>
      <c r="O23" s="37">
        <v>13820</v>
      </c>
      <c r="P23" s="37">
        <v>13265</v>
      </c>
      <c r="Q23" s="37">
        <f>INDEX('[1]2024'!$C$2:$D$248,MATCH(L23,'[1]2024'!$D$2:$D$248,0),1)</f>
        <v>11618</v>
      </c>
      <c r="R23" s="37">
        <f>INDEX('[1]2025'!$AA$2:$AD$249,MATCH(L23,'[1]2025'!$AB$2:$AB$249,0),1)</f>
        <v>16818</v>
      </c>
      <c r="S23" s="61"/>
    </row>
    <row r="24" spans="2:19" ht="35.25" customHeight="1" x14ac:dyDescent="0.35">
      <c r="B24" s="60">
        <v>2</v>
      </c>
      <c r="C24" s="40">
        <f t="shared" si="0"/>
        <v>14</v>
      </c>
      <c r="D24" s="41" t="s">
        <v>21</v>
      </c>
      <c r="E24" s="35" t="s">
        <v>22</v>
      </c>
      <c r="F24" s="35"/>
      <c r="G24" s="35" t="s">
        <v>50</v>
      </c>
      <c r="H24" s="36" t="s">
        <v>51</v>
      </c>
      <c r="I24" s="36">
        <v>53332</v>
      </c>
      <c r="J24" s="35" t="s">
        <v>25</v>
      </c>
      <c r="K24" s="35">
        <v>15004375</v>
      </c>
      <c r="L24" s="35">
        <v>50213870641</v>
      </c>
      <c r="M24" s="35" t="s">
        <v>53</v>
      </c>
      <c r="N24" s="37">
        <v>43364</v>
      </c>
      <c r="O24" s="37">
        <v>52668</v>
      </c>
      <c r="P24" s="37">
        <v>44333</v>
      </c>
      <c r="Q24" s="37">
        <f>INDEX('[1]2024'!$C$2:$D$248,MATCH(L24,'[1]2024'!$D$2:$D$248,0),1)</f>
        <v>45185</v>
      </c>
      <c r="R24" s="37">
        <f>INDEX('[1]2025'!$AA$2:$AD$249,MATCH(L24,'[1]2025'!$AB$2:$AB$249,0),1)</f>
        <v>44858</v>
      </c>
      <c r="S24" s="61"/>
    </row>
    <row r="25" spans="2:19" ht="22.5" customHeight="1" x14ac:dyDescent="0.35">
      <c r="B25" s="60">
        <v>2</v>
      </c>
      <c r="C25" s="40">
        <f t="shared" si="0"/>
        <v>15</v>
      </c>
      <c r="D25" s="41" t="s">
        <v>21</v>
      </c>
      <c r="E25" s="35" t="s">
        <v>22</v>
      </c>
      <c r="F25" s="35"/>
      <c r="G25" s="35" t="s">
        <v>54</v>
      </c>
      <c r="H25" s="36" t="s">
        <v>55</v>
      </c>
      <c r="I25" s="36">
        <v>53332</v>
      </c>
      <c r="J25" s="35" t="s">
        <v>25</v>
      </c>
      <c r="K25" s="35">
        <v>2009089</v>
      </c>
      <c r="L25" s="35">
        <v>50214168722</v>
      </c>
      <c r="M25" s="35" t="s">
        <v>56</v>
      </c>
      <c r="N25" s="37">
        <v>8158.5</v>
      </c>
      <c r="O25" s="37">
        <v>59142</v>
      </c>
      <c r="P25" s="37">
        <v>45126.1</v>
      </c>
      <c r="Q25" s="37">
        <f>INDEX('[1]2024'!$C$2:$D$248,MATCH(L25,'[1]2024'!$D$2:$D$248,0),1)</f>
        <v>34165.9</v>
      </c>
      <c r="R25" s="37">
        <f>INDEX('[1]2025'!$AA$2:$AD$249,MATCH(L25,'[1]2025'!$AB$2:$AB$249,0),1)</f>
        <v>8590</v>
      </c>
      <c r="S25" s="61"/>
    </row>
    <row r="26" spans="2:19" ht="22.5" customHeight="1" x14ac:dyDescent="0.35">
      <c r="B26" s="60">
        <v>2</v>
      </c>
      <c r="C26" s="40">
        <f t="shared" si="0"/>
        <v>16</v>
      </c>
      <c r="D26" s="41" t="s">
        <v>21</v>
      </c>
      <c r="E26" s="35" t="s">
        <v>22</v>
      </c>
      <c r="F26" s="35"/>
      <c r="G26" s="35" t="s">
        <v>54</v>
      </c>
      <c r="H26" s="36" t="s">
        <v>55</v>
      </c>
      <c r="I26" s="36">
        <v>53332</v>
      </c>
      <c r="J26" s="35" t="s">
        <v>25</v>
      </c>
      <c r="K26" s="35">
        <v>2009076</v>
      </c>
      <c r="L26" s="35">
        <v>50213841254</v>
      </c>
      <c r="M26" s="35" t="s">
        <v>57</v>
      </c>
      <c r="N26" s="37">
        <v>16606.3</v>
      </c>
      <c r="O26" s="37">
        <v>4906</v>
      </c>
      <c r="P26" s="37">
        <v>3340.6</v>
      </c>
      <c r="Q26" s="37">
        <f>INDEX('[1]2024'!$C$2:$D$248,MATCH(L26,'[1]2024'!$D$2:$D$248,0),1)</f>
        <v>5449.4</v>
      </c>
      <c r="R26" s="37">
        <f>INDEX('[1]2025'!$AA$2:$AD$249,MATCH(L26,'[1]2025'!$AB$2:$AB$249,0),1)</f>
        <v>9707</v>
      </c>
      <c r="S26" s="61"/>
    </row>
    <row r="27" spans="2:19" ht="22.5" customHeight="1" x14ac:dyDescent="0.35">
      <c r="B27" s="60">
        <v>2</v>
      </c>
      <c r="C27" s="40">
        <f t="shared" si="0"/>
        <v>17</v>
      </c>
      <c r="D27" s="41" t="s">
        <v>21</v>
      </c>
      <c r="E27" s="35" t="s">
        <v>22</v>
      </c>
      <c r="F27" s="35"/>
      <c r="G27" s="35" t="s">
        <v>58</v>
      </c>
      <c r="H27" s="36" t="s">
        <v>59</v>
      </c>
      <c r="I27" s="36">
        <v>53332</v>
      </c>
      <c r="J27" s="35" t="s">
        <v>25</v>
      </c>
      <c r="K27" s="35">
        <v>70401203</v>
      </c>
      <c r="L27" s="35">
        <v>50213634352</v>
      </c>
      <c r="M27" s="35" t="s">
        <v>60</v>
      </c>
      <c r="N27" s="37">
        <v>13088</v>
      </c>
      <c r="O27" s="37">
        <v>10268</v>
      </c>
      <c r="P27" s="37">
        <v>11253</v>
      </c>
      <c r="Q27" s="37">
        <f>INDEX('[1]2024'!$C$2:$D$248,MATCH(L27,'[1]2024'!$D$2:$D$248,0),1)</f>
        <v>12446</v>
      </c>
      <c r="R27" s="37">
        <f>INDEX('[1]2025'!$AA$2:$AD$249,MATCH(L27,'[1]2025'!$AB$2:$AB$249,0),1)</f>
        <v>12358</v>
      </c>
      <c r="S27" s="61"/>
    </row>
    <row r="28" spans="2:19" ht="22.5" customHeight="1" x14ac:dyDescent="0.35">
      <c r="B28" s="60">
        <v>2</v>
      </c>
      <c r="C28" s="40">
        <f t="shared" si="0"/>
        <v>18</v>
      </c>
      <c r="D28" s="41" t="s">
        <v>21</v>
      </c>
      <c r="E28" s="35" t="s">
        <v>22</v>
      </c>
      <c r="F28" s="35"/>
      <c r="G28" s="35" t="s">
        <v>61</v>
      </c>
      <c r="H28" s="36" t="s">
        <v>51</v>
      </c>
      <c r="I28" s="36">
        <v>53332</v>
      </c>
      <c r="J28" s="35" t="s">
        <v>25</v>
      </c>
      <c r="K28" s="35">
        <v>9905905</v>
      </c>
      <c r="L28" s="35">
        <v>50213592435</v>
      </c>
      <c r="M28" s="35" t="s">
        <v>62</v>
      </c>
      <c r="N28" s="37">
        <v>4407.2</v>
      </c>
      <c r="O28" s="37">
        <v>6164</v>
      </c>
      <c r="P28" s="37">
        <v>5665.8</v>
      </c>
      <c r="Q28" s="37">
        <f>INDEX('[1]2024'!$C$2:$D$248,MATCH(L28,'[1]2024'!$D$2:$D$248,0),1)</f>
        <v>5627.2</v>
      </c>
      <c r="R28" s="37">
        <f>INDEX('[1]2025'!$AA$2:$AD$249,MATCH(L28,'[1]2025'!$AB$2:$AB$249,0),1)</f>
        <v>5681</v>
      </c>
      <c r="S28" s="61"/>
    </row>
    <row r="29" spans="2:19" ht="22.5" customHeight="1" x14ac:dyDescent="0.35">
      <c r="B29" s="60">
        <v>2</v>
      </c>
      <c r="C29" s="40">
        <f t="shared" si="0"/>
        <v>19</v>
      </c>
      <c r="D29" s="41" t="s">
        <v>21</v>
      </c>
      <c r="E29" s="35" t="s">
        <v>22</v>
      </c>
      <c r="F29" s="35"/>
      <c r="G29" s="35" t="s">
        <v>63</v>
      </c>
      <c r="H29" s="36" t="s">
        <v>64</v>
      </c>
      <c r="I29" s="36">
        <v>53332</v>
      </c>
      <c r="J29" s="35" t="s">
        <v>25</v>
      </c>
      <c r="K29" s="35">
        <v>9839908</v>
      </c>
      <c r="L29" s="35">
        <v>50213953281</v>
      </c>
      <c r="M29" s="35" t="s">
        <v>65</v>
      </c>
      <c r="N29" s="37">
        <v>1434.1</v>
      </c>
      <c r="O29" s="37">
        <v>2326.4</v>
      </c>
      <c r="P29" s="37">
        <v>3070.3</v>
      </c>
      <c r="Q29" s="37">
        <f>INDEX('[1]2024'!$C$2:$D$248,MATCH(L29,'[1]2024'!$D$2:$D$248,0),1)</f>
        <v>3141.3</v>
      </c>
      <c r="R29" s="37">
        <f>INDEX('[1]2025'!$AA$2:$AD$249,MATCH(L29,'[1]2025'!$AB$2:$AB$249,0),1)</f>
        <v>2894</v>
      </c>
      <c r="S29" s="61"/>
    </row>
    <row r="30" spans="2:19" ht="22.5" customHeight="1" x14ac:dyDescent="0.35">
      <c r="B30" s="60">
        <v>2</v>
      </c>
      <c r="C30" s="40">
        <f t="shared" si="0"/>
        <v>20</v>
      </c>
      <c r="D30" s="41" t="s">
        <v>21</v>
      </c>
      <c r="E30" s="35" t="s">
        <v>22</v>
      </c>
      <c r="F30" s="35"/>
      <c r="G30" s="35" t="s">
        <v>66</v>
      </c>
      <c r="H30" s="36" t="s">
        <v>67</v>
      </c>
      <c r="I30" s="36">
        <v>53332</v>
      </c>
      <c r="J30" s="35" t="s">
        <v>25</v>
      </c>
      <c r="K30" s="35">
        <v>77425351</v>
      </c>
      <c r="L30" s="35">
        <v>50214229243</v>
      </c>
      <c r="M30" s="35" t="s">
        <v>68</v>
      </c>
      <c r="N30" s="37">
        <v>858.7</v>
      </c>
      <c r="O30" s="37">
        <v>1367</v>
      </c>
      <c r="P30" s="37">
        <v>1300</v>
      </c>
      <c r="Q30" s="37">
        <f>INDEX('[1]2024'!$C$2:$D$248,MATCH(L30,'[1]2024'!$D$2:$D$248,0),1)</f>
        <v>1220</v>
      </c>
      <c r="R30" s="37">
        <f>INDEX('[1]2025'!$AA$2:$AD$249,MATCH(L30,'[1]2025'!$AB$2:$AB$249,0),1)</f>
        <v>1197</v>
      </c>
      <c r="S30" s="61"/>
    </row>
    <row r="31" spans="2:19" ht="22.5" customHeight="1" x14ac:dyDescent="0.35">
      <c r="B31" s="60">
        <v>2</v>
      </c>
      <c r="C31" s="40">
        <f t="shared" si="0"/>
        <v>21</v>
      </c>
      <c r="D31" s="41" t="s">
        <v>21</v>
      </c>
      <c r="E31" s="35" t="s">
        <v>22</v>
      </c>
      <c r="F31" s="35"/>
      <c r="G31" s="35" t="s">
        <v>66</v>
      </c>
      <c r="H31" s="36" t="s">
        <v>69</v>
      </c>
      <c r="I31" s="36">
        <v>53332</v>
      </c>
      <c r="J31" s="35" t="s">
        <v>25</v>
      </c>
      <c r="K31" s="35">
        <v>98662107</v>
      </c>
      <c r="L31" s="35">
        <v>50213906256</v>
      </c>
      <c r="M31" s="35" t="s">
        <v>70</v>
      </c>
      <c r="N31" s="37">
        <v>16658.900000000001</v>
      </c>
      <c r="O31" s="37">
        <v>18814</v>
      </c>
      <c r="P31" s="37">
        <v>17268</v>
      </c>
      <c r="Q31" s="37">
        <f>INDEX('[1]2024'!$C$2:$D$248,MATCH(L31,'[1]2024'!$D$2:$D$248,0),1)</f>
        <v>19749</v>
      </c>
      <c r="R31" s="37">
        <f>INDEX('[1]2025'!$AA$2:$AD$249,MATCH(L31,'[1]2025'!$AB$2:$AB$249,0),1)</f>
        <v>22737</v>
      </c>
      <c r="S31" s="61"/>
    </row>
    <row r="32" spans="2:19" ht="22.5" customHeight="1" x14ac:dyDescent="0.35">
      <c r="B32" s="60">
        <v>2</v>
      </c>
      <c r="C32" s="40">
        <f t="shared" si="0"/>
        <v>22</v>
      </c>
      <c r="D32" s="41" t="s">
        <v>21</v>
      </c>
      <c r="E32" s="35" t="s">
        <v>22</v>
      </c>
      <c r="F32" s="35"/>
      <c r="G32" s="35" t="s">
        <v>71</v>
      </c>
      <c r="H32" s="36" t="s">
        <v>72</v>
      </c>
      <c r="I32" s="36">
        <v>53332</v>
      </c>
      <c r="J32" s="35" t="s">
        <v>25</v>
      </c>
      <c r="K32" s="35">
        <v>96800138</v>
      </c>
      <c r="L32" s="35">
        <v>50213650613</v>
      </c>
      <c r="M32" s="35" t="s">
        <v>73</v>
      </c>
      <c r="N32" s="37">
        <v>1814</v>
      </c>
      <c r="O32" s="37">
        <v>5006</v>
      </c>
      <c r="P32" s="37">
        <v>374</v>
      </c>
      <c r="Q32" s="37">
        <f>INDEX('[1]2024'!$C$2:$D$248,MATCH(L32,'[1]2024'!$D$2:$D$248,0),1)</f>
        <v>10</v>
      </c>
      <c r="R32" s="37">
        <f>INDEX('[1]2025'!$AA$2:$AD$249,MATCH(L32,'[1]2025'!$AB$2:$AB$249,0),1)</f>
        <v>0</v>
      </c>
      <c r="S32" s="61"/>
    </row>
    <row r="33" spans="2:19" ht="22.5" customHeight="1" x14ac:dyDescent="0.35">
      <c r="B33" s="60">
        <v>2</v>
      </c>
      <c r="C33" s="40">
        <f t="shared" si="0"/>
        <v>23</v>
      </c>
      <c r="D33" s="41" t="s">
        <v>21</v>
      </c>
      <c r="E33" s="35" t="s">
        <v>22</v>
      </c>
      <c r="F33" s="35"/>
      <c r="G33" s="35" t="s">
        <v>71</v>
      </c>
      <c r="H33" s="36" t="s">
        <v>74</v>
      </c>
      <c r="I33" s="36">
        <v>53332</v>
      </c>
      <c r="J33" s="35" t="s">
        <v>25</v>
      </c>
      <c r="K33" s="35">
        <v>63241</v>
      </c>
      <c r="L33" s="35">
        <v>50213661579</v>
      </c>
      <c r="M33" s="35" t="s">
        <v>75</v>
      </c>
      <c r="N33" s="37">
        <v>89.9</v>
      </c>
      <c r="O33" s="37">
        <v>93</v>
      </c>
      <c r="P33" s="37">
        <v>15.7</v>
      </c>
      <c r="Q33" s="37">
        <f>INDEX('[1]2024'!$C$2:$D$248,MATCH(L33,'[1]2024'!$D$2:$D$248,0),1)</f>
        <v>68</v>
      </c>
      <c r="R33" s="37">
        <f>INDEX('[1]2025'!$AA$2:$AD$249,MATCH(L33,'[1]2025'!$AB$2:$AB$249,0),1)</f>
        <v>2</v>
      </c>
      <c r="S33" s="61"/>
    </row>
    <row r="34" spans="2:19" ht="22.5" customHeight="1" x14ac:dyDescent="0.35">
      <c r="B34" s="60">
        <v>2</v>
      </c>
      <c r="C34" s="40">
        <f t="shared" si="0"/>
        <v>24</v>
      </c>
      <c r="D34" s="41" t="s">
        <v>21</v>
      </c>
      <c r="E34" s="35" t="s">
        <v>22</v>
      </c>
      <c r="F34" s="35"/>
      <c r="G34" s="35" t="s">
        <v>76</v>
      </c>
      <c r="H34" s="36" t="s">
        <v>77</v>
      </c>
      <c r="I34" s="36">
        <v>53332</v>
      </c>
      <c r="J34" s="35" t="s">
        <v>25</v>
      </c>
      <c r="K34" s="35">
        <v>64324</v>
      </c>
      <c r="L34" s="35">
        <v>50213841246</v>
      </c>
      <c r="M34" s="35" t="s">
        <v>78</v>
      </c>
      <c r="N34" s="37">
        <v>1163.2</v>
      </c>
      <c r="O34" s="37">
        <v>1229.8</v>
      </c>
      <c r="P34" s="37">
        <v>1075.7</v>
      </c>
      <c r="Q34" s="37">
        <f>INDEX('[1]2024'!$C$2:$D$248,MATCH(L34,'[1]2024'!$D$2:$D$248,0),1)</f>
        <v>980.5</v>
      </c>
      <c r="R34" s="37">
        <f>INDEX('[1]2025'!$AA$2:$AD$249,MATCH(L34,'[1]2025'!$AB$2:$AB$249,0),1)</f>
        <v>1038</v>
      </c>
      <c r="S34" s="61"/>
    </row>
    <row r="35" spans="2:19" ht="22.5" customHeight="1" x14ac:dyDescent="0.35">
      <c r="B35" s="60">
        <v>2</v>
      </c>
      <c r="C35" s="40">
        <f t="shared" si="0"/>
        <v>25</v>
      </c>
      <c r="D35" s="41" t="s">
        <v>21</v>
      </c>
      <c r="E35" s="35" t="s">
        <v>22</v>
      </c>
      <c r="F35" s="35"/>
      <c r="G35" s="35" t="s">
        <v>76</v>
      </c>
      <c r="H35" s="36" t="s">
        <v>79</v>
      </c>
      <c r="I35" s="36">
        <v>53332</v>
      </c>
      <c r="J35" s="35" t="s">
        <v>25</v>
      </c>
      <c r="K35" s="35">
        <v>9918626</v>
      </c>
      <c r="L35" s="35">
        <v>50213710839</v>
      </c>
      <c r="M35" s="35" t="s">
        <v>80</v>
      </c>
      <c r="N35" s="37">
        <v>66.3</v>
      </c>
      <c r="O35" s="37">
        <v>174.3</v>
      </c>
      <c r="P35" s="37">
        <v>198.1</v>
      </c>
      <c r="Q35" s="37">
        <f>INDEX('[1]2024'!$C$2:$D$248,MATCH(L35,'[1]2024'!$D$2:$D$248,0),1)</f>
        <v>219.6</v>
      </c>
      <c r="R35" s="37">
        <f>INDEX('[1]2025'!$AA$2:$AD$249,MATCH(L35,'[1]2025'!$AB$2:$AB$249,0),1)</f>
        <v>214</v>
      </c>
      <c r="S35" s="61"/>
    </row>
    <row r="36" spans="2:19" ht="22.5" customHeight="1" x14ac:dyDescent="0.35">
      <c r="B36" s="60">
        <v>2</v>
      </c>
      <c r="C36" s="40">
        <f t="shared" si="0"/>
        <v>26</v>
      </c>
      <c r="D36" s="41" t="s">
        <v>21</v>
      </c>
      <c r="E36" s="35" t="s">
        <v>22</v>
      </c>
      <c r="F36" s="35"/>
      <c r="G36" s="35" t="s">
        <v>76</v>
      </c>
      <c r="H36" s="36" t="s">
        <v>77</v>
      </c>
      <c r="I36" s="36">
        <v>53332</v>
      </c>
      <c r="J36" s="35" t="s">
        <v>25</v>
      </c>
      <c r="K36" s="35">
        <v>64318</v>
      </c>
      <c r="L36" s="35">
        <v>50213611699</v>
      </c>
      <c r="M36" s="35" t="s">
        <v>81</v>
      </c>
      <c r="N36" s="37">
        <v>10945.3</v>
      </c>
      <c r="O36" s="37">
        <v>7553</v>
      </c>
      <c r="P36" s="37">
        <v>7627.2</v>
      </c>
      <c r="Q36" s="37">
        <f>INDEX('[1]2024'!$C$2:$D$248,MATCH(L36,'[1]2024'!$D$2:$D$248,0),1)</f>
        <v>8279.7999999999993</v>
      </c>
      <c r="R36" s="37">
        <f>INDEX('[1]2025'!$AA$2:$AD$249,MATCH(L36,'[1]2025'!$AB$2:$AB$249,0),1)</f>
        <v>7827</v>
      </c>
      <c r="S36" s="61"/>
    </row>
    <row r="37" spans="2:19" ht="22.5" customHeight="1" x14ac:dyDescent="0.35">
      <c r="B37" s="60">
        <v>2</v>
      </c>
      <c r="C37" s="40">
        <f t="shared" si="0"/>
        <v>27</v>
      </c>
      <c r="D37" s="41" t="s">
        <v>21</v>
      </c>
      <c r="E37" s="35" t="s">
        <v>22</v>
      </c>
      <c r="F37" s="35"/>
      <c r="G37" s="35" t="s">
        <v>82</v>
      </c>
      <c r="H37" s="36" t="s">
        <v>83</v>
      </c>
      <c r="I37" s="36">
        <v>53332</v>
      </c>
      <c r="J37" s="35" t="s">
        <v>25</v>
      </c>
      <c r="K37" s="35">
        <v>5020233</v>
      </c>
      <c r="L37" s="35">
        <v>50213573146</v>
      </c>
      <c r="M37" s="35" t="s">
        <v>84</v>
      </c>
      <c r="N37" s="37">
        <v>14943.3</v>
      </c>
      <c r="O37" s="37">
        <v>15105.6</v>
      </c>
      <c r="P37" s="37">
        <v>14397.5</v>
      </c>
      <c r="Q37" s="37">
        <f>INDEX('[1]2024'!$C$2:$D$248,MATCH(L37,'[1]2024'!$D$2:$D$248,0),1)</f>
        <v>14169.9</v>
      </c>
      <c r="R37" s="37">
        <f>INDEX('[1]2025'!$AA$2:$AD$249,MATCH(L37,'[1]2025'!$AB$2:$AB$249,0),1)</f>
        <v>13745</v>
      </c>
      <c r="S37" s="61"/>
    </row>
    <row r="38" spans="2:19" ht="22.5" customHeight="1" x14ac:dyDescent="0.35">
      <c r="B38" s="60">
        <v>2</v>
      </c>
      <c r="C38" s="40">
        <f t="shared" si="0"/>
        <v>28</v>
      </c>
      <c r="D38" s="41" t="s">
        <v>21</v>
      </c>
      <c r="E38" s="35" t="s">
        <v>22</v>
      </c>
      <c r="F38" s="35"/>
      <c r="G38" s="35" t="s">
        <v>82</v>
      </c>
      <c r="H38" s="36" t="s">
        <v>83</v>
      </c>
      <c r="I38" s="36">
        <v>53332</v>
      </c>
      <c r="J38" s="35" t="s">
        <v>25</v>
      </c>
      <c r="K38" s="35">
        <v>7989222</v>
      </c>
      <c r="L38" s="35">
        <v>50213637950</v>
      </c>
      <c r="M38" s="35" t="s">
        <v>85</v>
      </c>
      <c r="N38" s="37">
        <v>1138</v>
      </c>
      <c r="O38" s="37">
        <v>1448</v>
      </c>
      <c r="P38" s="37">
        <v>1400</v>
      </c>
      <c r="Q38" s="37">
        <f>INDEX('[1]2024'!$C$2:$D$248,MATCH(L38,'[1]2024'!$D$2:$D$248,0),1)</f>
        <v>1222</v>
      </c>
      <c r="R38" s="37">
        <f>INDEX('[1]2025'!$AA$2:$AD$249,MATCH(L38,'[1]2025'!$AB$2:$AB$249,0),1)</f>
        <v>1901</v>
      </c>
      <c r="S38" s="61"/>
    </row>
    <row r="39" spans="2:19" ht="22.5" customHeight="1" x14ac:dyDescent="0.35">
      <c r="B39" s="60">
        <v>2</v>
      </c>
      <c r="C39" s="40">
        <f t="shared" si="0"/>
        <v>29</v>
      </c>
      <c r="D39" s="41" t="s">
        <v>21</v>
      </c>
      <c r="E39" s="35" t="s">
        <v>22</v>
      </c>
      <c r="F39" s="35"/>
      <c r="G39" s="35" t="s">
        <v>86</v>
      </c>
      <c r="H39" s="36" t="s">
        <v>87</v>
      </c>
      <c r="I39" s="36">
        <v>53332</v>
      </c>
      <c r="J39" s="35" t="s">
        <v>25</v>
      </c>
      <c r="K39" s="35">
        <v>9513073</v>
      </c>
      <c r="L39" s="35">
        <v>50213841626</v>
      </c>
      <c r="M39" s="35" t="s">
        <v>88</v>
      </c>
      <c r="N39" s="37">
        <v>5346.6</v>
      </c>
      <c r="O39" s="37">
        <v>4583.5</v>
      </c>
      <c r="P39" s="37">
        <v>4584.2</v>
      </c>
      <c r="Q39" s="37">
        <f>INDEX('[1]2024'!$C$2:$D$248,MATCH(L39,'[1]2024'!$D$2:$D$248,0),1)</f>
        <v>4424.8</v>
      </c>
      <c r="R39" s="37">
        <f>INDEX('[1]2025'!$AA$2:$AD$249,MATCH(L39,'[1]2025'!$AB$2:$AB$249,0),1)</f>
        <v>4670</v>
      </c>
      <c r="S39" s="61"/>
    </row>
    <row r="40" spans="2:19" ht="22.5" customHeight="1" x14ac:dyDescent="0.35">
      <c r="B40" s="60">
        <v>2</v>
      </c>
      <c r="C40" s="40">
        <f t="shared" si="0"/>
        <v>30</v>
      </c>
      <c r="D40" s="41" t="s">
        <v>21</v>
      </c>
      <c r="E40" s="35" t="s">
        <v>22</v>
      </c>
      <c r="F40" s="35"/>
      <c r="G40" s="35" t="s">
        <v>89</v>
      </c>
      <c r="H40" s="36" t="s">
        <v>64</v>
      </c>
      <c r="I40" s="36">
        <v>53332</v>
      </c>
      <c r="J40" s="35" t="s">
        <v>25</v>
      </c>
      <c r="K40" s="35">
        <v>22413</v>
      </c>
      <c r="L40" s="35">
        <v>50213667337</v>
      </c>
      <c r="M40" s="35" t="s">
        <v>90</v>
      </c>
      <c r="N40" s="37">
        <v>2486.9</v>
      </c>
      <c r="O40" s="37">
        <v>2726.7</v>
      </c>
      <c r="P40" s="37">
        <v>2867.3</v>
      </c>
      <c r="Q40" s="37">
        <f>INDEX('[1]2024'!$C$2:$D$248,MATCH(L40,'[1]2024'!$D$2:$D$248,0),1)</f>
        <v>3746</v>
      </c>
      <c r="R40" s="37">
        <f>INDEX('[1]2025'!$AA$2:$AD$249,MATCH(L40,'[1]2025'!$AB$2:$AB$249,0),1)</f>
        <v>4607</v>
      </c>
      <c r="S40" s="61"/>
    </row>
    <row r="41" spans="2:19" ht="22.5" customHeight="1" x14ac:dyDescent="0.35">
      <c r="B41" s="60">
        <v>2</v>
      </c>
      <c r="C41" s="40">
        <f t="shared" si="0"/>
        <v>31</v>
      </c>
      <c r="D41" s="41" t="s">
        <v>21</v>
      </c>
      <c r="E41" s="35" t="s">
        <v>22</v>
      </c>
      <c r="F41" s="35"/>
      <c r="G41" s="35" t="s">
        <v>89</v>
      </c>
      <c r="H41" s="36" t="s">
        <v>64</v>
      </c>
      <c r="I41" s="36">
        <v>53332</v>
      </c>
      <c r="J41" s="35" t="s">
        <v>25</v>
      </c>
      <c r="K41" s="35">
        <v>9820109</v>
      </c>
      <c r="L41" s="35">
        <v>50214242188</v>
      </c>
      <c r="M41" s="35" t="s">
        <v>91</v>
      </c>
      <c r="N41" s="37">
        <v>6441.7</v>
      </c>
      <c r="O41" s="37">
        <v>11784</v>
      </c>
      <c r="P41" s="37">
        <v>13615.7</v>
      </c>
      <c r="Q41" s="37">
        <f>INDEX('[1]2024'!$C$2:$D$248,MATCH(L41,'[1]2024'!$D$2:$D$248,0),1)</f>
        <v>19972</v>
      </c>
      <c r="R41" s="37">
        <f>INDEX('[1]2025'!$AA$2:$AD$249,MATCH(L41,'[1]2025'!$AB$2:$AB$249,0),1)</f>
        <v>6215</v>
      </c>
      <c r="S41" s="61"/>
    </row>
    <row r="42" spans="2:19" ht="22.5" customHeight="1" x14ac:dyDescent="0.35">
      <c r="B42" s="60">
        <v>2</v>
      </c>
      <c r="C42" s="40">
        <f t="shared" si="0"/>
        <v>32</v>
      </c>
      <c r="D42" s="41" t="s">
        <v>21</v>
      </c>
      <c r="E42" s="35" t="s">
        <v>22</v>
      </c>
      <c r="F42" s="35"/>
      <c r="G42" s="35" t="s">
        <v>92</v>
      </c>
      <c r="H42" s="36" t="s">
        <v>93</v>
      </c>
      <c r="I42" s="36">
        <v>53332</v>
      </c>
      <c r="J42" s="35" t="s">
        <v>25</v>
      </c>
      <c r="K42" s="35">
        <v>7716605</v>
      </c>
      <c r="L42" s="35">
        <v>50213918665</v>
      </c>
      <c r="M42" s="35" t="s">
        <v>94</v>
      </c>
      <c r="N42" s="37">
        <v>3381.1</v>
      </c>
      <c r="O42" s="37">
        <v>5976.7</v>
      </c>
      <c r="P42" s="37">
        <v>5070.6000000000004</v>
      </c>
      <c r="Q42" s="37">
        <f>INDEX('[1]2024'!$C$2:$D$248,MATCH(L42,'[1]2024'!$D$2:$D$248,0),1)</f>
        <v>5327.7</v>
      </c>
      <c r="R42" s="37">
        <f>INDEX('[1]2025'!$AA$2:$AD$249,MATCH(L42,'[1]2025'!$AB$2:$AB$249,0),1)</f>
        <v>5158</v>
      </c>
      <c r="S42" s="61"/>
    </row>
    <row r="43" spans="2:19" ht="22.5" customHeight="1" x14ac:dyDescent="0.35">
      <c r="B43" s="60">
        <v>2</v>
      </c>
      <c r="C43" s="40">
        <f t="shared" si="0"/>
        <v>33</v>
      </c>
      <c r="D43" s="41" t="s">
        <v>21</v>
      </c>
      <c r="E43" s="35" t="s">
        <v>22</v>
      </c>
      <c r="F43" s="35"/>
      <c r="G43" s="35" t="s">
        <v>95</v>
      </c>
      <c r="H43" s="36" t="s">
        <v>93</v>
      </c>
      <c r="I43" s="36">
        <v>53332</v>
      </c>
      <c r="J43" s="35" t="s">
        <v>25</v>
      </c>
      <c r="K43" s="35">
        <v>8531686</v>
      </c>
      <c r="L43" s="35">
        <v>50213579699</v>
      </c>
      <c r="M43" s="35" t="s">
        <v>96</v>
      </c>
      <c r="N43" s="37">
        <v>6078.3</v>
      </c>
      <c r="O43" s="37">
        <v>4263</v>
      </c>
      <c r="P43" s="37">
        <v>1417.6</v>
      </c>
      <c r="Q43" s="37">
        <f>INDEX('[1]2024'!$C$2:$D$248,MATCH(L43,'[1]2024'!$D$2:$D$248,0),1)</f>
        <v>627</v>
      </c>
      <c r="R43" s="37">
        <f>INDEX('[1]2025'!$AA$2:$AD$249,MATCH(L43,'[1]2025'!$AB$2:$AB$249,0),1)</f>
        <v>838</v>
      </c>
      <c r="S43" s="61"/>
    </row>
    <row r="44" spans="2:19" ht="22.5" customHeight="1" x14ac:dyDescent="0.35">
      <c r="B44" s="60">
        <v>2</v>
      </c>
      <c r="C44" s="40">
        <f t="shared" si="0"/>
        <v>34</v>
      </c>
      <c r="D44" s="41" t="s">
        <v>21</v>
      </c>
      <c r="E44" s="35" t="s">
        <v>22</v>
      </c>
      <c r="F44" s="35"/>
      <c r="G44" s="35" t="s">
        <v>95</v>
      </c>
      <c r="H44" s="36" t="s">
        <v>93</v>
      </c>
      <c r="I44" s="36">
        <v>53332</v>
      </c>
      <c r="J44" s="35" t="s">
        <v>25</v>
      </c>
      <c r="K44" s="35">
        <v>75420889</v>
      </c>
      <c r="L44" s="35">
        <v>50213720614</v>
      </c>
      <c r="M44" s="35" t="s">
        <v>97</v>
      </c>
      <c r="N44" s="37">
        <v>23769</v>
      </c>
      <c r="O44" s="37">
        <v>25002</v>
      </c>
      <c r="P44" s="37">
        <v>24886</v>
      </c>
      <c r="Q44" s="37">
        <f>INDEX('[1]2024'!$C$2:$D$248,MATCH(L44,'[1]2024'!$D$2:$D$248,0),1)</f>
        <v>27772</v>
      </c>
      <c r="R44" s="37">
        <f>INDEX('[1]2025'!$AA$2:$AD$249,MATCH(L44,'[1]2025'!$AB$2:$AB$249,0),1)</f>
        <v>26412</v>
      </c>
      <c r="S44" s="61"/>
    </row>
    <row r="45" spans="2:19" ht="22.5" customHeight="1" x14ac:dyDescent="0.35">
      <c r="B45" s="60">
        <v>2</v>
      </c>
      <c r="C45" s="40">
        <f t="shared" si="0"/>
        <v>35</v>
      </c>
      <c r="D45" s="41" t="s">
        <v>21</v>
      </c>
      <c r="E45" s="35" t="s">
        <v>22</v>
      </c>
      <c r="F45" s="35"/>
      <c r="G45" s="35" t="s">
        <v>95</v>
      </c>
      <c r="H45" s="36" t="s">
        <v>93</v>
      </c>
      <c r="I45" s="36">
        <v>53332</v>
      </c>
      <c r="J45" s="35" t="s">
        <v>25</v>
      </c>
      <c r="K45" s="35">
        <v>40447</v>
      </c>
      <c r="L45" s="35">
        <v>50213939869</v>
      </c>
      <c r="M45" s="35" t="s">
        <v>98</v>
      </c>
      <c r="N45" s="37">
        <v>2444.1999999999998</v>
      </c>
      <c r="O45" s="37">
        <v>2443</v>
      </c>
      <c r="P45" s="37">
        <v>810.4</v>
      </c>
      <c r="Q45" s="37">
        <f>INDEX('[1]2024'!$C$2:$D$248,MATCH(L45,'[1]2024'!$D$2:$D$248,0),1)</f>
        <v>374</v>
      </c>
      <c r="R45" s="37">
        <f>INDEX('[1]2025'!$AA$2:$AD$249,MATCH(L45,'[1]2025'!$AB$2:$AB$249,0),1)</f>
        <v>503</v>
      </c>
      <c r="S45" s="61"/>
    </row>
    <row r="46" spans="2:19" ht="22.5" customHeight="1" x14ac:dyDescent="0.35">
      <c r="B46" s="60">
        <v>2</v>
      </c>
      <c r="C46" s="40">
        <f t="shared" si="0"/>
        <v>36</v>
      </c>
      <c r="D46" s="41" t="s">
        <v>21</v>
      </c>
      <c r="E46" s="35" t="s">
        <v>22</v>
      </c>
      <c r="F46" s="35"/>
      <c r="G46" s="35" t="s">
        <v>99</v>
      </c>
      <c r="H46" s="36" t="s">
        <v>59</v>
      </c>
      <c r="I46" s="36">
        <v>53332</v>
      </c>
      <c r="J46" s="35" t="s">
        <v>25</v>
      </c>
      <c r="K46" s="35">
        <v>9611023</v>
      </c>
      <c r="L46" s="35">
        <v>50213947903</v>
      </c>
      <c r="M46" s="35" t="s">
        <v>100</v>
      </c>
      <c r="N46" s="37">
        <v>22981</v>
      </c>
      <c r="O46" s="37">
        <v>22702.3</v>
      </c>
      <c r="P46" s="37">
        <v>21704.5</v>
      </c>
      <c r="Q46" s="37">
        <f>INDEX('[1]2024'!$C$2:$D$248,MATCH(L46,'[1]2024'!$D$2:$D$248,0),1)</f>
        <v>20667.2</v>
      </c>
      <c r="R46" s="37">
        <f>INDEX('[1]2025'!$AA$2:$AD$249,MATCH(L46,'[1]2025'!$AB$2:$AB$249,0),1)</f>
        <v>20360</v>
      </c>
      <c r="S46" s="61"/>
    </row>
    <row r="47" spans="2:19" ht="22.5" customHeight="1" x14ac:dyDescent="0.35">
      <c r="B47" s="60">
        <v>2</v>
      </c>
      <c r="C47" s="40">
        <f t="shared" si="0"/>
        <v>37</v>
      </c>
      <c r="D47" s="41" t="s">
        <v>21</v>
      </c>
      <c r="E47" s="35" t="s">
        <v>22</v>
      </c>
      <c r="F47" s="35"/>
      <c r="G47" s="35" t="s">
        <v>101</v>
      </c>
      <c r="H47" s="36" t="s">
        <v>102</v>
      </c>
      <c r="I47" s="36">
        <v>53332</v>
      </c>
      <c r="J47" s="35" t="s">
        <v>25</v>
      </c>
      <c r="K47" s="35">
        <v>7714289</v>
      </c>
      <c r="L47" s="35">
        <v>50213521864</v>
      </c>
      <c r="M47" s="35" t="s">
        <v>103</v>
      </c>
      <c r="N47" s="37">
        <v>5535.4</v>
      </c>
      <c r="O47" s="37">
        <v>7108.2</v>
      </c>
      <c r="P47" s="37">
        <v>6081</v>
      </c>
      <c r="Q47" s="37">
        <f>INDEX('[1]2024'!$C$2:$D$248,MATCH(L47,'[1]2024'!$D$2:$D$248,0),1)</f>
        <v>5781.8</v>
      </c>
      <c r="R47" s="37">
        <f>INDEX('[1]2025'!$AA$2:$AD$249,MATCH(L47,'[1]2025'!$AB$2:$AB$249,0),1)</f>
        <v>5921</v>
      </c>
      <c r="S47" s="61"/>
    </row>
    <row r="48" spans="2:19" ht="22.5" customHeight="1" x14ac:dyDescent="0.35">
      <c r="B48" s="60">
        <v>2</v>
      </c>
      <c r="C48" s="40">
        <f t="shared" si="0"/>
        <v>38</v>
      </c>
      <c r="D48" s="41" t="s">
        <v>21</v>
      </c>
      <c r="E48" s="35" t="s">
        <v>22</v>
      </c>
      <c r="F48" s="35"/>
      <c r="G48" s="35" t="s">
        <v>104</v>
      </c>
      <c r="H48" s="36" t="s">
        <v>69</v>
      </c>
      <c r="I48" s="36">
        <v>53332</v>
      </c>
      <c r="J48" s="35" t="s">
        <v>25</v>
      </c>
      <c r="K48" s="35">
        <v>77422051</v>
      </c>
      <c r="L48" s="35">
        <v>50213834887</v>
      </c>
      <c r="M48" s="35" t="s">
        <v>105</v>
      </c>
      <c r="N48" s="37">
        <v>5741.4</v>
      </c>
      <c r="O48" s="37">
        <v>7096</v>
      </c>
      <c r="P48" s="37">
        <v>8828</v>
      </c>
      <c r="Q48" s="37">
        <f>INDEX('[1]2024'!$C$2:$D$248,MATCH(L48,'[1]2024'!$D$2:$D$248,0),1)</f>
        <v>4744</v>
      </c>
      <c r="R48" s="37">
        <f>INDEX('[1]2025'!$AA$2:$AD$249,MATCH(L48,'[1]2025'!$AB$2:$AB$249,0),1)</f>
        <v>5435</v>
      </c>
      <c r="S48" s="61"/>
    </row>
    <row r="49" spans="2:19" ht="22.5" customHeight="1" x14ac:dyDescent="0.35">
      <c r="B49" s="60">
        <v>2</v>
      </c>
      <c r="C49" s="40">
        <f t="shared" si="0"/>
        <v>39</v>
      </c>
      <c r="D49" s="41" t="s">
        <v>21</v>
      </c>
      <c r="E49" s="35" t="s">
        <v>22</v>
      </c>
      <c r="F49" s="35"/>
      <c r="G49" s="35" t="s">
        <v>106</v>
      </c>
      <c r="H49" s="36">
        <v>173</v>
      </c>
      <c r="I49" s="36">
        <v>53332</v>
      </c>
      <c r="J49" s="35" t="s">
        <v>25</v>
      </c>
      <c r="K49" s="35">
        <v>9536320</v>
      </c>
      <c r="L49" s="35">
        <v>50214004314</v>
      </c>
      <c r="M49" s="35" t="s">
        <v>107</v>
      </c>
      <c r="N49" s="37">
        <v>35</v>
      </c>
      <c r="O49" s="37">
        <v>44</v>
      </c>
      <c r="P49" s="37">
        <v>132.6</v>
      </c>
      <c r="Q49" s="37">
        <f>INDEX('[1]2024'!$C$2:$D$248,MATCH(L49,'[1]2024'!$D$2:$D$248,0),1)</f>
        <v>7</v>
      </c>
      <c r="R49" s="37">
        <f>INDEX('[1]2025'!$AA$2:$AD$249,MATCH(L49,'[1]2025'!$AB$2:$AB$249,0),1)</f>
        <v>565</v>
      </c>
      <c r="S49" s="61"/>
    </row>
    <row r="50" spans="2:19" ht="22.5" customHeight="1" x14ac:dyDescent="0.35">
      <c r="B50" s="60">
        <v>2</v>
      </c>
      <c r="C50" s="40">
        <f t="shared" si="0"/>
        <v>40</v>
      </c>
      <c r="D50" s="41" t="s">
        <v>21</v>
      </c>
      <c r="E50" s="35" t="s">
        <v>22</v>
      </c>
      <c r="F50" s="35"/>
      <c r="G50" s="35" t="s">
        <v>108</v>
      </c>
      <c r="H50" s="36" t="s">
        <v>109</v>
      </c>
      <c r="I50" s="36">
        <v>53332</v>
      </c>
      <c r="J50" s="35" t="s">
        <v>25</v>
      </c>
      <c r="K50" s="35">
        <v>8305510</v>
      </c>
      <c r="L50" s="35">
        <v>50213866260</v>
      </c>
      <c r="M50" s="35" t="s">
        <v>110</v>
      </c>
      <c r="N50" s="37">
        <v>3888</v>
      </c>
      <c r="O50" s="37">
        <v>4433</v>
      </c>
      <c r="P50" s="37">
        <v>5932</v>
      </c>
      <c r="Q50" s="37">
        <f>INDEX('[1]2024'!$C$2:$D$248,MATCH(L50,'[1]2024'!$D$2:$D$248,0),1)</f>
        <v>6167</v>
      </c>
      <c r="R50" s="37">
        <f>INDEX('[1]2025'!$AA$2:$AD$249,MATCH(L50,'[1]2025'!$AB$2:$AB$249,0),1)</f>
        <v>6084</v>
      </c>
      <c r="S50" s="61"/>
    </row>
    <row r="51" spans="2:19" ht="22.5" customHeight="1" x14ac:dyDescent="0.35">
      <c r="B51" s="60">
        <v>2</v>
      </c>
      <c r="C51" s="40">
        <f t="shared" si="0"/>
        <v>41</v>
      </c>
      <c r="D51" s="41" t="s">
        <v>21</v>
      </c>
      <c r="E51" s="35" t="s">
        <v>22</v>
      </c>
      <c r="F51" s="35"/>
      <c r="G51" s="35" t="s">
        <v>111</v>
      </c>
      <c r="H51" s="36" t="s">
        <v>112</v>
      </c>
      <c r="I51" s="36">
        <v>53332</v>
      </c>
      <c r="J51" s="35" t="s">
        <v>25</v>
      </c>
      <c r="K51" s="35">
        <v>9762565</v>
      </c>
      <c r="L51" s="35">
        <v>50213776203</v>
      </c>
      <c r="M51" s="35" t="s">
        <v>113</v>
      </c>
      <c r="N51" s="37">
        <v>977.2</v>
      </c>
      <c r="O51" s="37">
        <v>1215.8</v>
      </c>
      <c r="P51" s="37">
        <v>1148.0999999999999</v>
      </c>
      <c r="Q51" s="37">
        <f>INDEX('[1]2024'!$C$2:$D$248,MATCH(L51,'[1]2024'!$D$2:$D$248,0),1)</f>
        <v>1012.1</v>
      </c>
      <c r="R51" s="37">
        <f>INDEX('[1]2025'!$AA$2:$AD$249,MATCH(L51,'[1]2025'!$AB$2:$AB$249,0),1)</f>
        <v>990</v>
      </c>
      <c r="S51" s="61"/>
    </row>
    <row r="52" spans="2:19" ht="22.5" customHeight="1" x14ac:dyDescent="0.35">
      <c r="B52" s="60">
        <v>2</v>
      </c>
      <c r="C52" s="40">
        <f t="shared" si="0"/>
        <v>42</v>
      </c>
      <c r="D52" s="41" t="s">
        <v>21</v>
      </c>
      <c r="E52" s="35" t="s">
        <v>22</v>
      </c>
      <c r="F52" s="35"/>
      <c r="G52" s="35" t="s">
        <v>114</v>
      </c>
      <c r="H52" s="36" t="s">
        <v>64</v>
      </c>
      <c r="I52" s="36">
        <v>53332</v>
      </c>
      <c r="J52" s="35" t="s">
        <v>25</v>
      </c>
      <c r="K52" s="35">
        <v>7202163</v>
      </c>
      <c r="L52" s="35">
        <v>50213732594</v>
      </c>
      <c r="M52" s="35" t="s">
        <v>115</v>
      </c>
      <c r="N52" s="37">
        <v>1510.5</v>
      </c>
      <c r="O52" s="37">
        <v>1440.6</v>
      </c>
      <c r="P52" s="37">
        <v>1195.2</v>
      </c>
      <c r="Q52" s="37">
        <f>INDEX('[1]2024'!$C$2:$D$248,MATCH(L52,'[1]2024'!$D$2:$D$248,0),1)</f>
        <v>7172.2</v>
      </c>
      <c r="R52" s="37">
        <f>INDEX('[1]2025'!$AA$2:$AD$249,MATCH(L52,'[1]2025'!$AB$2:$AB$249,0),1)</f>
        <v>9830</v>
      </c>
      <c r="S52" s="61"/>
    </row>
    <row r="53" spans="2:19" ht="22.5" customHeight="1" x14ac:dyDescent="0.35">
      <c r="B53" s="60">
        <v>2</v>
      </c>
      <c r="C53" s="40">
        <f t="shared" si="0"/>
        <v>43</v>
      </c>
      <c r="D53" s="41" t="s">
        <v>21</v>
      </c>
      <c r="E53" s="35" t="s">
        <v>22</v>
      </c>
      <c r="F53" s="35"/>
      <c r="G53" s="35" t="s">
        <v>114</v>
      </c>
      <c r="H53" s="36" t="s">
        <v>44</v>
      </c>
      <c r="I53" s="36">
        <v>53332</v>
      </c>
      <c r="J53" s="35" t="s">
        <v>25</v>
      </c>
      <c r="K53" s="35">
        <v>9937163</v>
      </c>
      <c r="L53" s="35">
        <v>50213722735</v>
      </c>
      <c r="M53" s="35" t="s">
        <v>116</v>
      </c>
      <c r="N53" s="37">
        <v>4615.8999999999996</v>
      </c>
      <c r="O53" s="37">
        <v>3326.7</v>
      </c>
      <c r="P53" s="37">
        <v>5187.3999999999996</v>
      </c>
      <c r="Q53" s="37">
        <f>INDEX('[1]2024'!$C$2:$D$248,MATCH(L53,'[1]2024'!$D$2:$D$248,0),1)</f>
        <v>5358.9</v>
      </c>
      <c r="R53" s="37">
        <f>INDEX('[1]2025'!$AA$2:$AD$249,MATCH(L53,'[1]2025'!$AB$2:$AB$249,0),1)</f>
        <v>5386</v>
      </c>
      <c r="S53" s="61"/>
    </row>
    <row r="54" spans="2:19" ht="22.5" customHeight="1" x14ac:dyDescent="0.35">
      <c r="B54" s="60">
        <v>2</v>
      </c>
      <c r="C54" s="40">
        <f t="shared" si="0"/>
        <v>44</v>
      </c>
      <c r="D54" s="41" t="s">
        <v>21</v>
      </c>
      <c r="E54" s="35" t="s">
        <v>22</v>
      </c>
      <c r="F54" s="35"/>
      <c r="G54" s="35" t="s">
        <v>114</v>
      </c>
      <c r="H54" s="36" t="s">
        <v>44</v>
      </c>
      <c r="I54" s="36">
        <v>53332</v>
      </c>
      <c r="J54" s="35" t="s">
        <v>25</v>
      </c>
      <c r="K54" s="35">
        <v>9937167</v>
      </c>
      <c r="L54" s="35">
        <v>50213888496</v>
      </c>
      <c r="M54" s="35" t="s">
        <v>117</v>
      </c>
      <c r="N54" s="37">
        <v>7639.8</v>
      </c>
      <c r="O54" s="37">
        <v>7469.5</v>
      </c>
      <c r="P54" s="37">
        <v>7164.2</v>
      </c>
      <c r="Q54" s="37">
        <f>INDEX('[1]2024'!$C$2:$D$248,MATCH(L54,'[1]2024'!$D$2:$D$248,0),1)</f>
        <v>7488.3</v>
      </c>
      <c r="R54" s="37">
        <f>INDEX('[1]2025'!$AA$2:$AD$249,MATCH(L54,'[1]2025'!$AB$2:$AB$249,0),1)</f>
        <v>6859</v>
      </c>
      <c r="S54" s="61"/>
    </row>
    <row r="55" spans="2:19" ht="22.5" customHeight="1" x14ac:dyDescent="0.35">
      <c r="B55" s="60">
        <v>2</v>
      </c>
      <c r="C55" s="40">
        <f t="shared" si="0"/>
        <v>45</v>
      </c>
      <c r="D55" s="41" t="s">
        <v>21</v>
      </c>
      <c r="E55" s="35" t="s">
        <v>22</v>
      </c>
      <c r="F55" s="35"/>
      <c r="G55" s="35" t="s">
        <v>114</v>
      </c>
      <c r="H55" s="36" t="s">
        <v>44</v>
      </c>
      <c r="I55" s="36">
        <v>53332</v>
      </c>
      <c r="J55" s="35" t="s">
        <v>25</v>
      </c>
      <c r="K55" s="35">
        <v>8301553</v>
      </c>
      <c r="L55" s="35">
        <v>50213938077</v>
      </c>
      <c r="M55" s="35" t="s">
        <v>118</v>
      </c>
      <c r="N55" s="37">
        <v>3400</v>
      </c>
      <c r="O55" s="37">
        <v>4321</v>
      </c>
      <c r="P55" s="37">
        <v>4605</v>
      </c>
      <c r="Q55" s="37">
        <f>INDEX('[1]2024'!$C$2:$D$248,MATCH(L55,'[1]2024'!$D$2:$D$248,0),1)</f>
        <v>5014</v>
      </c>
      <c r="R55" s="37">
        <f>INDEX('[1]2025'!$AA$2:$AD$249,MATCH(L55,'[1]2025'!$AB$2:$AB$249,0),1)</f>
        <v>5820</v>
      </c>
      <c r="S55" s="61"/>
    </row>
    <row r="56" spans="2:19" ht="22.5" customHeight="1" x14ac:dyDescent="0.35">
      <c r="B56" s="60">
        <v>2</v>
      </c>
      <c r="C56" s="40">
        <f t="shared" si="0"/>
        <v>46</v>
      </c>
      <c r="D56" s="41" t="s">
        <v>21</v>
      </c>
      <c r="E56" s="35" t="s">
        <v>22</v>
      </c>
      <c r="F56" s="35"/>
      <c r="G56" s="35" t="s">
        <v>114</v>
      </c>
      <c r="H56" s="36" t="s">
        <v>44</v>
      </c>
      <c r="I56" s="36">
        <v>53332</v>
      </c>
      <c r="J56" s="35" t="s">
        <v>25</v>
      </c>
      <c r="K56" s="35">
        <v>8301551</v>
      </c>
      <c r="L56" s="35">
        <v>50213894112</v>
      </c>
      <c r="M56" s="35" t="s">
        <v>119</v>
      </c>
      <c r="N56" s="37">
        <v>31208</v>
      </c>
      <c r="O56" s="37">
        <v>27862</v>
      </c>
      <c r="P56" s="37">
        <v>22569</v>
      </c>
      <c r="Q56" s="37">
        <f>INDEX('[1]2024'!$C$2:$D$248,MATCH(L56,'[1]2024'!$D$2:$D$248,0),1)</f>
        <v>23587</v>
      </c>
      <c r="R56" s="37">
        <f>INDEX('[1]2025'!$AA$2:$AD$249,MATCH(L56,'[1]2025'!$AB$2:$AB$249,0),1)</f>
        <v>26341</v>
      </c>
      <c r="S56" s="61"/>
    </row>
    <row r="57" spans="2:19" ht="22.5" customHeight="1" x14ac:dyDescent="0.35">
      <c r="B57" s="60">
        <v>2</v>
      </c>
      <c r="C57" s="40">
        <f t="shared" si="0"/>
        <v>47</v>
      </c>
      <c r="D57" s="41" t="s">
        <v>21</v>
      </c>
      <c r="E57" s="35" t="s">
        <v>22</v>
      </c>
      <c r="F57" s="35"/>
      <c r="G57" s="35" t="s">
        <v>120</v>
      </c>
      <c r="H57" s="36" t="s">
        <v>121</v>
      </c>
      <c r="I57" s="36">
        <v>53332</v>
      </c>
      <c r="J57" s="35" t="s">
        <v>25</v>
      </c>
      <c r="K57" s="35">
        <v>77424177</v>
      </c>
      <c r="L57" s="35">
        <v>50213924141</v>
      </c>
      <c r="M57" s="35" t="s">
        <v>122</v>
      </c>
      <c r="N57" s="37">
        <v>1768</v>
      </c>
      <c r="O57" s="37">
        <v>2990</v>
      </c>
      <c r="P57" s="37">
        <v>3285</v>
      </c>
      <c r="Q57" s="37">
        <f>INDEX('[1]2024'!$C$2:$D$248,MATCH(L57,'[1]2024'!$D$2:$D$248,0),1)</f>
        <v>3404</v>
      </c>
      <c r="R57" s="37">
        <f>INDEX('[1]2025'!$AA$2:$AD$249,MATCH(L57,'[1]2025'!$AB$2:$AB$249,0),1)</f>
        <v>3143</v>
      </c>
      <c r="S57" s="61"/>
    </row>
    <row r="58" spans="2:19" ht="22.5" customHeight="1" x14ac:dyDescent="0.35">
      <c r="B58" s="60">
        <v>2</v>
      </c>
      <c r="C58" s="40">
        <f t="shared" si="0"/>
        <v>48</v>
      </c>
      <c r="D58" s="41" t="s">
        <v>21</v>
      </c>
      <c r="E58" s="35" t="s">
        <v>22</v>
      </c>
      <c r="F58" s="35"/>
      <c r="G58" s="35" t="s">
        <v>123</v>
      </c>
      <c r="H58" s="36" t="s">
        <v>124</v>
      </c>
      <c r="I58" s="36">
        <v>53332</v>
      </c>
      <c r="J58" s="35" t="s">
        <v>25</v>
      </c>
      <c r="K58" s="35">
        <v>5071735</v>
      </c>
      <c r="L58" s="35">
        <v>50213914001</v>
      </c>
      <c r="M58" s="35" t="s">
        <v>125</v>
      </c>
      <c r="N58" s="37">
        <v>7171.2</v>
      </c>
      <c r="O58" s="37">
        <v>8917.2000000000007</v>
      </c>
      <c r="P58" s="37">
        <v>10288.5</v>
      </c>
      <c r="Q58" s="37">
        <f>INDEX('[1]2024'!$C$2:$D$248,MATCH(L58,'[1]2024'!$D$2:$D$248,0),1)</f>
        <v>9408</v>
      </c>
      <c r="R58" s="37">
        <f>INDEX('[1]2025'!$AA$2:$AD$249,MATCH(L58,'[1]2025'!$AB$2:$AB$249,0),1)</f>
        <v>10137</v>
      </c>
      <c r="S58" s="61"/>
    </row>
    <row r="59" spans="2:19" ht="22.5" customHeight="1" x14ac:dyDescent="0.35">
      <c r="B59" s="60">
        <v>2</v>
      </c>
      <c r="C59" s="40">
        <f t="shared" si="0"/>
        <v>49</v>
      </c>
      <c r="D59" s="41" t="s">
        <v>21</v>
      </c>
      <c r="E59" s="35" t="s">
        <v>22</v>
      </c>
      <c r="F59" s="35"/>
      <c r="G59" s="35" t="s">
        <v>126</v>
      </c>
      <c r="H59" s="36" t="s">
        <v>93</v>
      </c>
      <c r="I59" s="36">
        <v>53332</v>
      </c>
      <c r="J59" s="35" t="s">
        <v>25</v>
      </c>
      <c r="K59" s="35">
        <v>5019504</v>
      </c>
      <c r="L59" s="35">
        <v>50213983303</v>
      </c>
      <c r="M59" s="35" t="s">
        <v>127</v>
      </c>
      <c r="N59" s="37">
        <v>16388.7</v>
      </c>
      <c r="O59" s="37">
        <v>16520.7</v>
      </c>
      <c r="P59" s="37">
        <v>14039</v>
      </c>
      <c r="Q59" s="37">
        <f>INDEX('[1]2024'!$C$2:$D$248,MATCH(L59,'[1]2024'!$D$2:$D$248,0),1)</f>
        <v>19797.3</v>
      </c>
      <c r="R59" s="37">
        <f>INDEX('[1]2025'!$AA$2:$AD$249,MATCH(L59,'[1]2025'!$AB$2:$AB$249,0),1)</f>
        <v>21693</v>
      </c>
      <c r="S59" s="61"/>
    </row>
    <row r="60" spans="2:19" ht="22.5" customHeight="1" x14ac:dyDescent="0.35">
      <c r="B60" s="60">
        <v>2</v>
      </c>
      <c r="C60" s="40">
        <f t="shared" si="0"/>
        <v>50</v>
      </c>
      <c r="D60" s="41" t="s">
        <v>21</v>
      </c>
      <c r="E60" s="35" t="s">
        <v>22</v>
      </c>
      <c r="F60" s="35"/>
      <c r="G60" s="35" t="s">
        <v>128</v>
      </c>
      <c r="H60" s="36">
        <v>19</v>
      </c>
      <c r="I60" s="36">
        <v>53332</v>
      </c>
      <c r="J60" s="35" t="s">
        <v>25</v>
      </c>
      <c r="K60" s="35">
        <v>9900267</v>
      </c>
      <c r="L60" s="35">
        <v>50214190965</v>
      </c>
      <c r="M60" s="35" t="s">
        <v>129</v>
      </c>
      <c r="N60" s="37">
        <v>8182.6</v>
      </c>
      <c r="O60" s="37">
        <v>5347.9</v>
      </c>
      <c r="P60" s="37">
        <v>4693.2</v>
      </c>
      <c r="Q60" s="37">
        <f>INDEX('[1]2024'!$C$2:$D$248,MATCH(L60,'[1]2024'!$D$2:$D$248,0),1)</f>
        <v>4894.8999999999996</v>
      </c>
      <c r="R60" s="37">
        <f>INDEX('[1]2025'!$AA$2:$AD$249,MATCH(L60,'[1]2025'!$AB$2:$AB$249,0),1)</f>
        <v>4670</v>
      </c>
      <c r="S60" s="61"/>
    </row>
    <row r="61" spans="2:19" ht="22.5" customHeight="1" x14ac:dyDescent="0.35">
      <c r="B61" s="60">
        <v>2</v>
      </c>
      <c r="C61" s="40">
        <f t="shared" si="0"/>
        <v>51</v>
      </c>
      <c r="D61" s="41" t="s">
        <v>21</v>
      </c>
      <c r="E61" s="35" t="s">
        <v>22</v>
      </c>
      <c r="F61" s="35"/>
      <c r="G61" s="35" t="s">
        <v>130</v>
      </c>
      <c r="H61" s="36" t="s">
        <v>64</v>
      </c>
      <c r="I61" s="36">
        <v>53332</v>
      </c>
      <c r="J61" s="35" t="s">
        <v>25</v>
      </c>
      <c r="K61" s="35">
        <v>5512096</v>
      </c>
      <c r="L61" s="35">
        <v>50213662056</v>
      </c>
      <c r="M61" s="35" t="s">
        <v>131</v>
      </c>
      <c r="N61" s="37">
        <v>2975.6</v>
      </c>
      <c r="O61" s="37">
        <v>2904</v>
      </c>
      <c r="P61" s="37">
        <v>3281.4</v>
      </c>
      <c r="Q61" s="37">
        <f>INDEX('[1]2024'!$C$2:$D$248,MATCH(L61,'[1]2024'!$D$2:$D$248,0),1)</f>
        <v>2656.6</v>
      </c>
      <c r="R61" s="37">
        <f>INDEX('[1]2025'!$AA$2:$AD$249,MATCH(L61,'[1]2025'!$AB$2:$AB$249,0),1)</f>
        <v>3690</v>
      </c>
      <c r="S61" s="61"/>
    </row>
    <row r="62" spans="2:19" ht="22.5" customHeight="1" x14ac:dyDescent="0.35">
      <c r="B62" s="60">
        <v>2</v>
      </c>
      <c r="C62" s="40">
        <f t="shared" si="0"/>
        <v>52</v>
      </c>
      <c r="D62" s="41" t="s">
        <v>21</v>
      </c>
      <c r="E62" s="35" t="s">
        <v>22</v>
      </c>
      <c r="F62" s="35"/>
      <c r="G62" s="35" t="s">
        <v>71</v>
      </c>
      <c r="H62" s="36" t="s">
        <v>74</v>
      </c>
      <c r="I62" s="36">
        <v>53332</v>
      </c>
      <c r="J62" s="35" t="s">
        <v>25</v>
      </c>
      <c r="K62" s="35">
        <v>8321691</v>
      </c>
      <c r="L62" s="35">
        <v>50213583286</v>
      </c>
      <c r="M62" s="35" t="s">
        <v>132</v>
      </c>
      <c r="N62" s="37">
        <v>3888.5</v>
      </c>
      <c r="O62" s="37">
        <v>5838.7</v>
      </c>
      <c r="P62" s="37">
        <v>7870.2</v>
      </c>
      <c r="Q62" s="37">
        <f>INDEX('[1]2024'!$C$2:$D$248,MATCH(L62,'[1]2024'!$D$2:$D$248,0),1)</f>
        <v>7153.1</v>
      </c>
      <c r="R62" s="37">
        <f>INDEX('[1]2025'!$AA$2:$AD$249,MATCH(L62,'[1]2025'!$AB$2:$AB$249,0),1)</f>
        <v>7494</v>
      </c>
      <c r="S62" s="61"/>
    </row>
    <row r="63" spans="2:19" ht="22.5" customHeight="1" x14ac:dyDescent="0.35">
      <c r="B63" s="60">
        <v>2</v>
      </c>
      <c r="C63" s="40">
        <f t="shared" si="0"/>
        <v>53</v>
      </c>
      <c r="D63" s="41" t="s">
        <v>21</v>
      </c>
      <c r="E63" s="35" t="s">
        <v>22</v>
      </c>
      <c r="F63" s="35"/>
      <c r="G63" s="35" t="s">
        <v>76</v>
      </c>
      <c r="H63" s="36" t="s">
        <v>77</v>
      </c>
      <c r="I63" s="36">
        <v>53332</v>
      </c>
      <c r="J63" s="35" t="s">
        <v>25</v>
      </c>
      <c r="K63" s="35">
        <v>9918617</v>
      </c>
      <c r="L63" s="35">
        <v>50213642644</v>
      </c>
      <c r="M63" s="35" t="s">
        <v>133</v>
      </c>
      <c r="N63" s="37">
        <v>0</v>
      </c>
      <c r="O63" s="37">
        <v>0</v>
      </c>
      <c r="P63" s="37">
        <v>1064</v>
      </c>
      <c r="Q63" s="37">
        <f>INDEX('[1]2024'!$C$2:$D$248,MATCH(L63,'[1]2024'!$D$2:$D$248,0),1)</f>
        <v>2401</v>
      </c>
      <c r="R63" s="37">
        <f>INDEX('[1]2025'!$AA$2:$AD$249,MATCH(L63,'[1]2025'!$AB$2:$AB$249,0),1)</f>
        <v>2091</v>
      </c>
      <c r="S63" s="61"/>
    </row>
    <row r="64" spans="2:19" ht="22.5" customHeight="1" x14ac:dyDescent="0.35">
      <c r="B64" s="60">
        <v>2</v>
      </c>
      <c r="C64" s="40">
        <f t="shared" si="0"/>
        <v>54</v>
      </c>
      <c r="D64" s="41" t="s">
        <v>21</v>
      </c>
      <c r="E64" s="35" t="s">
        <v>22</v>
      </c>
      <c r="F64" s="35"/>
      <c r="G64" s="35" t="s">
        <v>134</v>
      </c>
      <c r="H64" s="36" t="s">
        <v>135</v>
      </c>
      <c r="I64" s="36">
        <v>53332</v>
      </c>
      <c r="J64" s="35" t="s">
        <v>25</v>
      </c>
      <c r="K64" s="35">
        <v>64009495</v>
      </c>
      <c r="L64" s="35">
        <v>50213997792</v>
      </c>
      <c r="M64" s="35" t="s">
        <v>136</v>
      </c>
      <c r="N64" s="37">
        <v>15600</v>
      </c>
      <c r="O64" s="37">
        <v>17835</v>
      </c>
      <c r="P64" s="37">
        <v>13312</v>
      </c>
      <c r="Q64" s="37">
        <f>INDEX('[1]2024'!$C$2:$D$248,MATCH(L64,'[1]2024'!$D$2:$D$248,0),1)</f>
        <v>14310</v>
      </c>
      <c r="R64" s="37">
        <f>INDEX('[1]2025'!$AA$2:$AD$249,MATCH(L64,'[1]2025'!$AB$2:$AB$249,0),1)</f>
        <v>13665</v>
      </c>
      <c r="S64" s="61"/>
    </row>
    <row r="65" spans="2:19" ht="22.5" customHeight="1" x14ac:dyDescent="0.35">
      <c r="B65" s="60">
        <v>2</v>
      </c>
      <c r="C65" s="40">
        <f t="shared" si="0"/>
        <v>55</v>
      </c>
      <c r="D65" s="41" t="s">
        <v>21</v>
      </c>
      <c r="E65" s="35" t="s">
        <v>22</v>
      </c>
      <c r="F65" s="35"/>
      <c r="G65" s="35" t="s">
        <v>137</v>
      </c>
      <c r="H65" s="36" t="s">
        <v>79</v>
      </c>
      <c r="I65" s="36">
        <v>53332</v>
      </c>
      <c r="J65" s="35" t="s">
        <v>25</v>
      </c>
      <c r="K65" s="35">
        <v>45192</v>
      </c>
      <c r="L65" s="35">
        <v>50213616748</v>
      </c>
      <c r="M65" s="35" t="s">
        <v>138</v>
      </c>
      <c r="N65" s="37">
        <v>1268.2</v>
      </c>
      <c r="O65" s="37">
        <v>1242.4000000000001</v>
      </c>
      <c r="P65" s="37">
        <v>1234.8</v>
      </c>
      <c r="Q65" s="37">
        <f>INDEX('[1]2024'!$C$2:$D$248,MATCH(L65,'[1]2024'!$D$2:$D$248,0),1)</f>
        <v>1260.8</v>
      </c>
      <c r="R65" s="37">
        <f>INDEX('[1]2025'!$AA$2:$AD$249,MATCH(L65,'[1]2025'!$AB$2:$AB$249,0),1)</f>
        <v>1076</v>
      </c>
      <c r="S65" s="61"/>
    </row>
    <row r="66" spans="2:19" ht="22.5" customHeight="1" x14ac:dyDescent="0.35">
      <c r="B66" s="60">
        <v>2</v>
      </c>
      <c r="C66" s="40">
        <f t="shared" si="0"/>
        <v>56</v>
      </c>
      <c r="D66" s="41" t="s">
        <v>21</v>
      </c>
      <c r="E66" s="35" t="s">
        <v>22</v>
      </c>
      <c r="F66" s="35"/>
      <c r="G66" s="35" t="s">
        <v>139</v>
      </c>
      <c r="H66" s="36" t="s">
        <v>47</v>
      </c>
      <c r="I66" s="36">
        <v>53332</v>
      </c>
      <c r="J66" s="35" t="s">
        <v>25</v>
      </c>
      <c r="K66" s="35">
        <v>25766277</v>
      </c>
      <c r="L66" s="35">
        <v>50213547620</v>
      </c>
      <c r="M66" s="35" t="s">
        <v>140</v>
      </c>
      <c r="N66" s="37">
        <v>8213</v>
      </c>
      <c r="O66" s="37">
        <v>7787</v>
      </c>
      <c r="P66" s="37">
        <v>6395</v>
      </c>
      <c r="Q66" s="37">
        <f>INDEX('[1]2024'!$C$2:$D$248,MATCH(L66,'[1]2024'!$D$2:$D$248,0),1)</f>
        <v>5006</v>
      </c>
      <c r="R66" s="37">
        <f>INDEX('[1]2025'!$AA$2:$AD$249,MATCH(L66,'[1]2025'!$AB$2:$AB$249,0),1)</f>
        <v>6617</v>
      </c>
      <c r="S66" s="61"/>
    </row>
    <row r="67" spans="2:19" ht="22.5" customHeight="1" x14ac:dyDescent="0.35">
      <c r="B67" s="60">
        <v>2</v>
      </c>
      <c r="C67" s="40">
        <f t="shared" si="0"/>
        <v>57</v>
      </c>
      <c r="D67" s="41" t="s">
        <v>21</v>
      </c>
      <c r="E67" s="35" t="s">
        <v>22</v>
      </c>
      <c r="F67" s="35"/>
      <c r="G67" s="35" t="s">
        <v>139</v>
      </c>
      <c r="H67" s="36" t="s">
        <v>47</v>
      </c>
      <c r="I67" s="36">
        <v>53332</v>
      </c>
      <c r="J67" s="35" t="s">
        <v>25</v>
      </c>
      <c r="K67" s="35">
        <v>25766276</v>
      </c>
      <c r="L67" s="35">
        <v>50213777433</v>
      </c>
      <c r="M67" s="35" t="s">
        <v>141</v>
      </c>
      <c r="N67" s="37">
        <v>4462</v>
      </c>
      <c r="O67" s="37">
        <v>2375</v>
      </c>
      <c r="P67" s="37">
        <v>2956</v>
      </c>
      <c r="Q67" s="37">
        <f>INDEX('[1]2024'!$C$2:$D$248,MATCH(L67,'[1]2024'!$D$2:$D$248,0),1)</f>
        <v>3764</v>
      </c>
      <c r="R67" s="37">
        <f>INDEX('[1]2025'!$AA$2:$AD$249,MATCH(L67,'[1]2025'!$AB$2:$AB$249,0),1)</f>
        <v>3179</v>
      </c>
      <c r="S67" s="61"/>
    </row>
    <row r="68" spans="2:19" ht="22.5" customHeight="1" x14ac:dyDescent="0.35">
      <c r="B68" s="60">
        <v>2</v>
      </c>
      <c r="C68" s="40">
        <f t="shared" si="0"/>
        <v>58</v>
      </c>
      <c r="D68" s="41" t="s">
        <v>21</v>
      </c>
      <c r="E68" s="35" t="s">
        <v>22</v>
      </c>
      <c r="F68" s="35"/>
      <c r="G68" s="35" t="s">
        <v>139</v>
      </c>
      <c r="H68" s="36" t="s">
        <v>47</v>
      </c>
      <c r="I68" s="36">
        <v>53332</v>
      </c>
      <c r="J68" s="35" t="s">
        <v>25</v>
      </c>
      <c r="K68" s="35">
        <v>25766275</v>
      </c>
      <c r="L68" s="35">
        <v>50213581438</v>
      </c>
      <c r="M68" s="35" t="s">
        <v>142</v>
      </c>
      <c r="N68" s="37">
        <v>3293</v>
      </c>
      <c r="O68" s="37">
        <v>3289</v>
      </c>
      <c r="P68" s="37">
        <v>3895</v>
      </c>
      <c r="Q68" s="37">
        <f>INDEX('[1]2024'!$C$2:$D$248,MATCH(L68,'[1]2024'!$D$2:$D$248,0),1)</f>
        <v>4603</v>
      </c>
      <c r="R68" s="37">
        <f>INDEX('[1]2025'!$AA$2:$AD$249,MATCH(L68,'[1]2025'!$AB$2:$AB$249,0),1)</f>
        <v>4658</v>
      </c>
      <c r="S68" s="61"/>
    </row>
    <row r="69" spans="2:19" ht="22.5" customHeight="1" x14ac:dyDescent="0.35">
      <c r="B69" s="60">
        <v>2</v>
      </c>
      <c r="C69" s="40">
        <f t="shared" si="0"/>
        <v>59</v>
      </c>
      <c r="D69" s="41" t="s">
        <v>21</v>
      </c>
      <c r="E69" s="35" t="s">
        <v>22</v>
      </c>
      <c r="F69" s="35"/>
      <c r="G69" s="35" t="s">
        <v>95</v>
      </c>
      <c r="H69" s="36" t="s">
        <v>143</v>
      </c>
      <c r="I69" s="36">
        <v>53332</v>
      </c>
      <c r="J69" s="35" t="s">
        <v>25</v>
      </c>
      <c r="K69" s="35">
        <v>69219503</v>
      </c>
      <c r="L69" s="35">
        <v>50214162170</v>
      </c>
      <c r="M69" s="35" t="s">
        <v>144</v>
      </c>
      <c r="N69" s="37">
        <v>3938</v>
      </c>
      <c r="O69" s="37">
        <v>3067</v>
      </c>
      <c r="P69" s="37">
        <v>3834</v>
      </c>
      <c r="Q69" s="37">
        <f>INDEX('[1]2024'!$C$2:$D$248,MATCH(L69,'[1]2024'!$D$2:$D$248,0),1)</f>
        <v>5346</v>
      </c>
      <c r="R69" s="37">
        <f>INDEX('[1]2025'!$AA$2:$AD$249,MATCH(L69,'[1]2025'!$AB$2:$AB$249,0),1)</f>
        <v>4516</v>
      </c>
      <c r="S69" s="61"/>
    </row>
    <row r="70" spans="2:19" ht="22.5" customHeight="1" x14ac:dyDescent="0.35">
      <c r="B70" s="60">
        <v>2</v>
      </c>
      <c r="C70" s="40">
        <f t="shared" si="0"/>
        <v>60</v>
      </c>
      <c r="D70" s="41" t="s">
        <v>21</v>
      </c>
      <c r="E70" s="35" t="s">
        <v>22</v>
      </c>
      <c r="F70" s="35"/>
      <c r="G70" s="35" t="s">
        <v>145</v>
      </c>
      <c r="H70" s="36">
        <v>20</v>
      </c>
      <c r="I70" s="36">
        <v>53332</v>
      </c>
      <c r="J70" s="35" t="s">
        <v>25</v>
      </c>
      <c r="K70" s="35">
        <v>5512932</v>
      </c>
      <c r="L70" s="35">
        <v>50214051373</v>
      </c>
      <c r="M70" s="35" t="s">
        <v>146</v>
      </c>
      <c r="N70" s="37">
        <v>45515</v>
      </c>
      <c r="O70" s="37">
        <v>43545</v>
      </c>
      <c r="P70" s="37">
        <v>55530</v>
      </c>
      <c r="Q70" s="37">
        <f>INDEX('[1]2024'!$C$2:$D$248,MATCH(L70,'[1]2024'!$D$2:$D$248,0),1)</f>
        <v>59480</v>
      </c>
      <c r="R70" s="37">
        <f>INDEX('[1]2025'!$AA$2:$AD$249,MATCH(L70,'[1]2025'!$AB$2:$AB$249,0),1)</f>
        <v>47790</v>
      </c>
      <c r="S70" s="61"/>
    </row>
    <row r="71" spans="2:19" ht="22.5" customHeight="1" x14ac:dyDescent="0.35">
      <c r="B71" s="60">
        <v>2</v>
      </c>
      <c r="C71" s="40">
        <f t="shared" si="0"/>
        <v>61</v>
      </c>
      <c r="D71" s="41" t="s">
        <v>21</v>
      </c>
      <c r="E71" s="35" t="s">
        <v>22</v>
      </c>
      <c r="F71" s="35"/>
      <c r="G71" s="35" t="s">
        <v>147</v>
      </c>
      <c r="H71" s="36" t="s">
        <v>148</v>
      </c>
      <c r="I71" s="36">
        <v>53332</v>
      </c>
      <c r="J71" s="35" t="s">
        <v>25</v>
      </c>
      <c r="K71" s="35">
        <v>94287856</v>
      </c>
      <c r="L71" s="35">
        <v>50213654946</v>
      </c>
      <c r="M71" s="35" t="s">
        <v>149</v>
      </c>
      <c r="N71" s="37">
        <v>4953</v>
      </c>
      <c r="O71" s="37">
        <v>4675</v>
      </c>
      <c r="P71" s="37">
        <v>3552</v>
      </c>
      <c r="Q71" s="37">
        <f>INDEX('[1]2024'!$C$2:$D$248,MATCH(L71,'[1]2024'!$D$2:$D$248,0),1)</f>
        <v>1678</v>
      </c>
      <c r="R71" s="37">
        <f>INDEX('[1]2025'!$AA$2:$AD$249,MATCH(L71,'[1]2025'!$AB$2:$AB$249,0),1)</f>
        <v>1721</v>
      </c>
      <c r="S71" s="61"/>
    </row>
    <row r="72" spans="2:19" ht="22.5" customHeight="1" x14ac:dyDescent="0.35">
      <c r="B72" s="60">
        <v>2</v>
      </c>
      <c r="C72" s="40">
        <f t="shared" si="0"/>
        <v>62</v>
      </c>
      <c r="D72" s="41" t="s">
        <v>21</v>
      </c>
      <c r="E72" s="35" t="s">
        <v>22</v>
      </c>
      <c r="F72" s="35"/>
      <c r="G72" s="35" t="s">
        <v>139</v>
      </c>
      <c r="H72" s="36" t="s">
        <v>47</v>
      </c>
      <c r="I72" s="36">
        <v>53332</v>
      </c>
      <c r="J72" s="35" t="s">
        <v>25</v>
      </c>
      <c r="K72" s="35">
        <v>25766278</v>
      </c>
      <c r="L72" s="35">
        <v>50213736455</v>
      </c>
      <c r="M72" s="35" t="s">
        <v>150</v>
      </c>
      <c r="N72" s="37">
        <v>4126</v>
      </c>
      <c r="O72" s="37">
        <v>4107</v>
      </c>
      <c r="P72" s="37">
        <v>4147</v>
      </c>
      <c r="Q72" s="37">
        <f>INDEX('[1]2024'!$C$2:$D$248,MATCH(L72,'[1]2024'!$D$2:$D$248,0),1)</f>
        <v>3711</v>
      </c>
      <c r="R72" s="37">
        <f>INDEX('[1]2025'!$AA$2:$AD$249,MATCH(L72,'[1]2025'!$AB$2:$AB$249,0),1)</f>
        <v>3938</v>
      </c>
      <c r="S72" s="61"/>
    </row>
    <row r="73" spans="2:19" ht="22.5" customHeight="1" x14ac:dyDescent="0.35">
      <c r="B73" s="60">
        <v>2</v>
      </c>
      <c r="C73" s="40">
        <f t="shared" si="0"/>
        <v>63</v>
      </c>
      <c r="D73" s="41" t="s">
        <v>21</v>
      </c>
      <c r="E73" s="35" t="s">
        <v>22</v>
      </c>
      <c r="F73" s="35"/>
      <c r="G73" s="35" t="s">
        <v>151</v>
      </c>
      <c r="H73" s="36" t="s">
        <v>152</v>
      </c>
      <c r="I73" s="36">
        <v>53332</v>
      </c>
      <c r="J73" s="35" t="s">
        <v>25</v>
      </c>
      <c r="K73" s="35">
        <v>5512718</v>
      </c>
      <c r="L73" s="35">
        <v>50214123750</v>
      </c>
      <c r="M73" s="35" t="s">
        <v>153</v>
      </c>
      <c r="N73" s="37">
        <v>48245</v>
      </c>
      <c r="O73" s="37">
        <v>37700</v>
      </c>
      <c r="P73" s="37">
        <v>55435</v>
      </c>
      <c r="Q73" s="37">
        <f>INDEX('[1]2024'!$C$2:$D$248,MATCH(L73,'[1]2024'!$D$2:$D$248,0),1)</f>
        <v>37725</v>
      </c>
      <c r="R73" s="37">
        <f>INDEX('[1]2025'!$AA$2:$AD$249,MATCH(L73,'[1]2025'!$AB$2:$AB$249,0),1)</f>
        <v>32890</v>
      </c>
      <c r="S73" s="61"/>
    </row>
    <row r="74" spans="2:19" ht="22.5" customHeight="1" x14ac:dyDescent="0.35">
      <c r="B74" s="60">
        <v>2</v>
      </c>
      <c r="C74" s="40">
        <f t="shared" si="0"/>
        <v>64</v>
      </c>
      <c r="D74" s="41" t="s">
        <v>21</v>
      </c>
      <c r="E74" s="35" t="s">
        <v>22</v>
      </c>
      <c r="F74" s="35"/>
      <c r="G74" s="35" t="s">
        <v>63</v>
      </c>
      <c r="H74" s="36" t="s">
        <v>64</v>
      </c>
      <c r="I74" s="36">
        <v>53332</v>
      </c>
      <c r="J74" s="35" t="s">
        <v>25</v>
      </c>
      <c r="K74" s="35">
        <v>5050990</v>
      </c>
      <c r="L74" s="35">
        <v>50213668997</v>
      </c>
      <c r="M74" s="35" t="s">
        <v>154</v>
      </c>
      <c r="N74" s="37">
        <v>3917.3</v>
      </c>
      <c r="O74" s="37">
        <v>3842.7</v>
      </c>
      <c r="P74" s="37">
        <v>3159.9</v>
      </c>
      <c r="Q74" s="37">
        <f>INDEX('[1]2024'!$C$2:$D$248,MATCH(L74,'[1]2024'!$D$2:$D$248,0),1)</f>
        <v>1343.4</v>
      </c>
      <c r="R74" s="37">
        <f>INDEX('[1]2025'!$AA$2:$AD$249,MATCH(L74,'[1]2025'!$AB$2:$AB$249,0),1)</f>
        <v>4270</v>
      </c>
      <c r="S74" s="61"/>
    </row>
    <row r="75" spans="2:19" ht="22.5" customHeight="1" x14ac:dyDescent="0.35">
      <c r="B75" s="60">
        <v>2</v>
      </c>
      <c r="C75" s="40">
        <f t="shared" si="0"/>
        <v>65</v>
      </c>
      <c r="D75" s="41" t="s">
        <v>21</v>
      </c>
      <c r="E75" s="35" t="s">
        <v>22</v>
      </c>
      <c r="F75" s="35"/>
      <c r="G75" s="35" t="s">
        <v>155</v>
      </c>
      <c r="H75" s="36" t="s">
        <v>112</v>
      </c>
      <c r="I75" s="36">
        <v>53332</v>
      </c>
      <c r="J75" s="35" t="s">
        <v>25</v>
      </c>
      <c r="K75" s="35">
        <v>5050972</v>
      </c>
      <c r="L75" s="35">
        <v>50213939140</v>
      </c>
      <c r="M75" s="35" t="s">
        <v>156</v>
      </c>
      <c r="N75" s="37">
        <v>1683.2</v>
      </c>
      <c r="O75" s="37">
        <v>2210.3000000000002</v>
      </c>
      <c r="P75" s="37">
        <v>2602.3000000000002</v>
      </c>
      <c r="Q75" s="37">
        <f>INDEX('[1]2024'!$C$2:$D$248,MATCH(L75,'[1]2024'!$D$2:$D$248,0),1)</f>
        <v>2334.4</v>
      </c>
      <c r="R75" s="37">
        <f>INDEX('[1]2025'!$AA$2:$AD$249,MATCH(L75,'[1]2025'!$AB$2:$AB$249,0),1)</f>
        <v>2527</v>
      </c>
      <c r="S75" s="61"/>
    </row>
    <row r="76" spans="2:19" ht="22.5" customHeight="1" x14ac:dyDescent="0.35">
      <c r="B76" s="60">
        <v>2</v>
      </c>
      <c r="C76" s="40">
        <f t="shared" ref="C76:C139" si="1">C75+1</f>
        <v>66</v>
      </c>
      <c r="D76" s="41" t="s">
        <v>21</v>
      </c>
      <c r="E76" s="35" t="s">
        <v>22</v>
      </c>
      <c r="F76" s="35"/>
      <c r="G76" s="35" t="s">
        <v>134</v>
      </c>
      <c r="H76" s="36" t="s">
        <v>135</v>
      </c>
      <c r="I76" s="36">
        <v>53332</v>
      </c>
      <c r="J76" s="35" t="s">
        <v>25</v>
      </c>
      <c r="K76" s="35">
        <v>69219130</v>
      </c>
      <c r="L76" s="35">
        <v>50214171189</v>
      </c>
      <c r="M76" s="35" t="s">
        <v>157</v>
      </c>
      <c r="N76" s="37">
        <v>3820</v>
      </c>
      <c r="O76" s="37">
        <v>8158</v>
      </c>
      <c r="P76" s="37">
        <v>12799</v>
      </c>
      <c r="Q76" s="37">
        <f>INDEX('[1]2024'!$C$2:$D$248,MATCH(L76,'[1]2024'!$D$2:$D$248,0),1)</f>
        <v>11848</v>
      </c>
      <c r="R76" s="37">
        <f>INDEX('[1]2025'!$AA$2:$AD$249,MATCH(L76,'[1]2025'!$AB$2:$AB$249,0),1)</f>
        <v>9547</v>
      </c>
      <c r="S76" s="61"/>
    </row>
    <row r="77" spans="2:19" ht="22.5" customHeight="1" x14ac:dyDescent="0.35">
      <c r="B77" s="60">
        <v>2</v>
      </c>
      <c r="C77" s="40">
        <f t="shared" si="1"/>
        <v>67</v>
      </c>
      <c r="D77" s="41" t="s">
        <v>21</v>
      </c>
      <c r="E77" s="35" t="s">
        <v>22</v>
      </c>
      <c r="F77" s="35"/>
      <c r="G77" s="35" t="s">
        <v>158</v>
      </c>
      <c r="H77" s="36" t="s">
        <v>159</v>
      </c>
      <c r="I77" s="36">
        <v>53332</v>
      </c>
      <c r="J77" s="35" t="s">
        <v>25</v>
      </c>
      <c r="K77" s="35">
        <v>4116024</v>
      </c>
      <c r="L77" s="35">
        <v>50214536341</v>
      </c>
      <c r="M77" s="35" t="s">
        <v>160</v>
      </c>
      <c r="N77" s="37">
        <v>27540</v>
      </c>
      <c r="O77" s="37">
        <v>34595</v>
      </c>
      <c r="P77" s="37">
        <v>41485</v>
      </c>
      <c r="Q77" s="37">
        <f>INDEX('[1]2024'!$C$2:$D$248,MATCH(L77,'[1]2024'!$D$2:$D$248,0),1)</f>
        <v>40260</v>
      </c>
      <c r="R77" s="37">
        <f>INDEX('[1]2025'!$AA$2:$AD$249,MATCH(L77,'[1]2025'!$AB$2:$AB$249,0),1)</f>
        <v>44005</v>
      </c>
      <c r="S77" s="61"/>
    </row>
    <row r="78" spans="2:19" ht="22.5" customHeight="1" x14ac:dyDescent="0.35">
      <c r="B78" s="60">
        <v>2</v>
      </c>
      <c r="C78" s="40">
        <f t="shared" si="1"/>
        <v>68</v>
      </c>
      <c r="D78" s="41" t="s">
        <v>21</v>
      </c>
      <c r="E78" s="35" t="s">
        <v>22</v>
      </c>
      <c r="F78" s="35"/>
      <c r="G78" s="35" t="s">
        <v>126</v>
      </c>
      <c r="H78" s="36" t="s">
        <v>93</v>
      </c>
      <c r="I78" s="36">
        <v>53332</v>
      </c>
      <c r="J78" s="35" t="s">
        <v>25</v>
      </c>
      <c r="K78" s="35">
        <v>82181273</v>
      </c>
      <c r="L78" s="35">
        <v>50213691782</v>
      </c>
      <c r="M78" s="35" t="s">
        <v>161</v>
      </c>
      <c r="N78" s="37">
        <v>1966.6</v>
      </c>
      <c r="O78" s="37">
        <v>2393</v>
      </c>
      <c r="P78" s="37">
        <v>3273</v>
      </c>
      <c r="Q78" s="37">
        <f>INDEX('[1]2024'!$C$2:$D$248,MATCH(L78,'[1]2024'!$D$2:$D$248,0),1)</f>
        <v>4163</v>
      </c>
      <c r="R78" s="37">
        <f>INDEX('[1]2025'!$AA$2:$AD$249,MATCH(L78,'[1]2025'!$AB$2:$AB$249,0),1)</f>
        <v>5357</v>
      </c>
      <c r="S78" s="61"/>
    </row>
    <row r="79" spans="2:19" ht="22.5" customHeight="1" x14ac:dyDescent="0.35">
      <c r="B79" s="60">
        <v>2</v>
      </c>
      <c r="C79" s="40">
        <f t="shared" si="1"/>
        <v>69</v>
      </c>
      <c r="D79" s="41" t="s">
        <v>21</v>
      </c>
      <c r="E79" s="35" t="s">
        <v>22</v>
      </c>
      <c r="F79" s="35"/>
      <c r="G79" s="35" t="s">
        <v>162</v>
      </c>
      <c r="H79" s="36" t="s">
        <v>163</v>
      </c>
      <c r="I79" s="36">
        <v>53332</v>
      </c>
      <c r="J79" s="35" t="s">
        <v>25</v>
      </c>
      <c r="K79" s="35">
        <v>2102974</v>
      </c>
      <c r="L79" s="35">
        <v>50213583476</v>
      </c>
      <c r="M79" s="35" t="s">
        <v>164</v>
      </c>
      <c r="N79" s="37">
        <v>4101.8999999999996</v>
      </c>
      <c r="O79" s="37">
        <v>6602.7</v>
      </c>
      <c r="P79" s="37">
        <v>5970.5</v>
      </c>
      <c r="Q79" s="37">
        <f>INDEX('[1]2024'!$C$2:$D$248,MATCH(L79,'[1]2024'!$D$2:$D$248,0),1)</f>
        <v>10938.8</v>
      </c>
      <c r="R79" s="37">
        <f>INDEX('[1]2025'!$AA$2:$AD$249,MATCH(L79,'[1]2025'!$AB$2:$AB$249,0),1)</f>
        <v>7983</v>
      </c>
      <c r="S79" s="61"/>
    </row>
    <row r="80" spans="2:19" ht="22.5" customHeight="1" x14ac:dyDescent="0.35">
      <c r="B80" s="60">
        <v>2</v>
      </c>
      <c r="C80" s="40">
        <f t="shared" si="1"/>
        <v>70</v>
      </c>
      <c r="D80" s="41" t="s">
        <v>21</v>
      </c>
      <c r="E80" s="35" t="s">
        <v>22</v>
      </c>
      <c r="F80" s="35"/>
      <c r="G80" s="35" t="s">
        <v>66</v>
      </c>
      <c r="H80" s="36" t="s">
        <v>165</v>
      </c>
      <c r="I80" s="36">
        <v>53332</v>
      </c>
      <c r="J80" s="35" t="s">
        <v>25</v>
      </c>
      <c r="K80" s="35">
        <v>5512338</v>
      </c>
      <c r="L80" s="35">
        <v>50214252004</v>
      </c>
      <c r="M80" s="35" t="s">
        <v>166</v>
      </c>
      <c r="N80" s="37">
        <v>590</v>
      </c>
      <c r="O80" s="37">
        <v>0</v>
      </c>
      <c r="P80" s="37">
        <v>5</v>
      </c>
      <c r="Q80" s="37">
        <f>INDEX('[1]2024'!$C$2:$D$248,MATCH(L80,'[1]2024'!$D$2:$D$248,0),1)</f>
        <v>155</v>
      </c>
      <c r="R80" s="37">
        <f>INDEX('[1]2025'!$AA$2:$AD$249,MATCH(L80,'[1]2025'!$AB$2:$AB$249,0),1)</f>
        <v>135</v>
      </c>
      <c r="S80" s="61"/>
    </row>
    <row r="81" spans="2:19" ht="22.5" customHeight="1" x14ac:dyDescent="0.35">
      <c r="B81" s="60">
        <v>2</v>
      </c>
      <c r="C81" s="40">
        <f t="shared" si="1"/>
        <v>71</v>
      </c>
      <c r="D81" s="41" t="s">
        <v>21</v>
      </c>
      <c r="E81" s="35" t="s">
        <v>22</v>
      </c>
      <c r="F81" s="35"/>
      <c r="G81" s="35" t="s">
        <v>167</v>
      </c>
      <c r="H81" s="36" t="s">
        <v>168</v>
      </c>
      <c r="I81" s="36">
        <v>53332</v>
      </c>
      <c r="J81" s="35" t="s">
        <v>25</v>
      </c>
      <c r="K81" s="35">
        <v>8301552</v>
      </c>
      <c r="L81" s="35">
        <v>50213786963</v>
      </c>
      <c r="M81" s="35" t="s">
        <v>169</v>
      </c>
      <c r="N81" s="37">
        <v>3390</v>
      </c>
      <c r="O81" s="37">
        <v>3271</v>
      </c>
      <c r="P81" s="37">
        <v>3783</v>
      </c>
      <c r="Q81" s="37">
        <f>INDEX('[1]2024'!$C$2:$D$248,MATCH(L81,'[1]2024'!$D$2:$D$248,0),1)</f>
        <v>4811</v>
      </c>
      <c r="R81" s="37">
        <f>INDEX('[1]2025'!$AA$2:$AD$249,MATCH(L81,'[1]2025'!$AB$2:$AB$249,0),1)</f>
        <v>4406</v>
      </c>
      <c r="S81" s="61"/>
    </row>
    <row r="82" spans="2:19" ht="22.5" customHeight="1" x14ac:dyDescent="0.35">
      <c r="B82" s="60">
        <v>2</v>
      </c>
      <c r="C82" s="40">
        <f t="shared" si="1"/>
        <v>72</v>
      </c>
      <c r="D82" s="41" t="s">
        <v>21</v>
      </c>
      <c r="E82" s="35" t="s">
        <v>22</v>
      </c>
      <c r="F82" s="35"/>
      <c r="G82" s="35" t="s">
        <v>126</v>
      </c>
      <c r="H82" s="36" t="s">
        <v>170</v>
      </c>
      <c r="I82" s="36">
        <v>53332</v>
      </c>
      <c r="J82" s="35" t="s">
        <v>25</v>
      </c>
      <c r="K82" s="35">
        <v>5021607</v>
      </c>
      <c r="L82" s="35">
        <v>50213885583</v>
      </c>
      <c r="M82" s="35" t="s">
        <v>171</v>
      </c>
      <c r="N82" s="37">
        <v>3955.9</v>
      </c>
      <c r="O82" s="37">
        <v>4301.5</v>
      </c>
      <c r="P82" s="37">
        <v>3900.5</v>
      </c>
      <c r="Q82" s="37">
        <f>INDEX('[1]2024'!$C$2:$D$248,MATCH(L82,'[1]2024'!$D$2:$D$248,0),1)</f>
        <v>4443</v>
      </c>
      <c r="R82" s="37">
        <f>INDEX('[1]2025'!$AA$2:$AD$249,MATCH(L82,'[1]2025'!$AB$2:$AB$249,0),1)</f>
        <v>5042</v>
      </c>
      <c r="S82" s="61"/>
    </row>
    <row r="83" spans="2:19" ht="22.5" customHeight="1" x14ac:dyDescent="0.35">
      <c r="B83" s="60">
        <v>2</v>
      </c>
      <c r="C83" s="40">
        <f t="shared" si="1"/>
        <v>73</v>
      </c>
      <c r="D83" s="41" t="s">
        <v>21</v>
      </c>
      <c r="E83" s="35" t="s">
        <v>22</v>
      </c>
      <c r="F83" s="35"/>
      <c r="G83" s="35" t="s">
        <v>172</v>
      </c>
      <c r="H83" s="36" t="s">
        <v>173</v>
      </c>
      <c r="I83" s="36">
        <v>53332</v>
      </c>
      <c r="J83" s="35" t="s">
        <v>25</v>
      </c>
      <c r="K83" s="35">
        <v>73338306</v>
      </c>
      <c r="L83" s="35">
        <v>50214819507</v>
      </c>
      <c r="M83" s="35" t="s">
        <v>174</v>
      </c>
      <c r="N83" s="37">
        <v>10775</v>
      </c>
      <c r="O83" s="37">
        <v>11870</v>
      </c>
      <c r="P83" s="37">
        <v>28067</v>
      </c>
      <c r="Q83" s="37">
        <f>INDEX('[1]2024'!$C$2:$D$248,MATCH(L83,'[1]2024'!$D$2:$D$248,0),1)</f>
        <v>22952</v>
      </c>
      <c r="R83" s="37">
        <f>INDEX('[1]2025'!$AA$2:$AD$249,MATCH(L83,'[1]2025'!$AB$2:$AB$249,0),1)</f>
        <v>18162</v>
      </c>
      <c r="S83" s="61"/>
    </row>
    <row r="84" spans="2:19" ht="22.5" customHeight="1" x14ac:dyDescent="0.35">
      <c r="B84" s="60">
        <v>2</v>
      </c>
      <c r="C84" s="40">
        <f t="shared" si="1"/>
        <v>74</v>
      </c>
      <c r="D84" s="41" t="s">
        <v>21</v>
      </c>
      <c r="E84" s="35" t="s">
        <v>22</v>
      </c>
      <c r="F84" s="35"/>
      <c r="G84" s="35" t="s">
        <v>175</v>
      </c>
      <c r="H84" s="36">
        <v>65</v>
      </c>
      <c r="I84" s="36">
        <v>53332</v>
      </c>
      <c r="J84" s="35" t="s">
        <v>25</v>
      </c>
      <c r="K84" s="35">
        <v>13181169</v>
      </c>
      <c r="L84" s="35">
        <v>50214826239</v>
      </c>
      <c r="M84" s="35" t="s">
        <v>176</v>
      </c>
      <c r="N84" s="37">
        <v>73660</v>
      </c>
      <c r="O84" s="37">
        <v>78280</v>
      </c>
      <c r="P84" s="37">
        <v>81600</v>
      </c>
      <c r="Q84" s="37">
        <f>INDEX('[1]2024'!$C$2:$D$248,MATCH(L84,'[1]2024'!$D$2:$D$248,0),1)</f>
        <v>87110</v>
      </c>
      <c r="R84" s="37">
        <f>INDEX('[1]2025'!$AA$2:$AD$249,MATCH(L84,'[1]2025'!$AB$2:$AB$249,0),1)</f>
        <v>83402</v>
      </c>
      <c r="S84" s="61"/>
    </row>
    <row r="85" spans="2:19" ht="22.5" customHeight="1" x14ac:dyDescent="0.35">
      <c r="B85" s="60">
        <v>2</v>
      </c>
      <c r="C85" s="40">
        <f t="shared" si="1"/>
        <v>75</v>
      </c>
      <c r="D85" s="41" t="s">
        <v>21</v>
      </c>
      <c r="E85" s="35" t="s">
        <v>22</v>
      </c>
      <c r="F85" s="35"/>
      <c r="G85" s="35" t="s">
        <v>177</v>
      </c>
      <c r="H85" s="36" t="s">
        <v>24</v>
      </c>
      <c r="I85" s="36">
        <v>53332</v>
      </c>
      <c r="J85" s="35" t="s">
        <v>25</v>
      </c>
      <c r="K85" s="35">
        <v>40382</v>
      </c>
      <c r="L85" s="35">
        <v>50213843135</v>
      </c>
      <c r="M85" s="35" t="s">
        <v>178</v>
      </c>
      <c r="N85" s="37">
        <v>2278.5</v>
      </c>
      <c r="O85" s="37">
        <v>2176.5</v>
      </c>
      <c r="P85" s="37">
        <v>7333.8</v>
      </c>
      <c r="Q85" s="37">
        <f>INDEX('[1]2024'!$C$2:$D$248,MATCH(L85,'[1]2024'!$D$2:$D$248,0),1)</f>
        <v>8707.7000000000007</v>
      </c>
      <c r="R85" s="37">
        <f>INDEX('[1]2025'!$AA$2:$AD$249,MATCH(L85,'[1]2025'!$AB$2:$AB$249,0),1)</f>
        <v>8606</v>
      </c>
      <c r="S85" s="61"/>
    </row>
    <row r="86" spans="2:19" ht="22.5" customHeight="1" x14ac:dyDescent="0.35">
      <c r="B86" s="60">
        <v>2</v>
      </c>
      <c r="C86" s="40">
        <f t="shared" si="1"/>
        <v>76</v>
      </c>
      <c r="D86" s="41" t="s">
        <v>21</v>
      </c>
      <c r="E86" s="35" t="s">
        <v>22</v>
      </c>
      <c r="F86" s="35"/>
      <c r="G86" s="35" t="s">
        <v>179</v>
      </c>
      <c r="H86" s="36" t="s">
        <v>180</v>
      </c>
      <c r="I86" s="36">
        <v>53332</v>
      </c>
      <c r="J86" s="35" t="s">
        <v>25</v>
      </c>
      <c r="K86" s="35">
        <v>13274604</v>
      </c>
      <c r="L86" s="35">
        <v>50214944619</v>
      </c>
      <c r="M86" s="35" t="s">
        <v>181</v>
      </c>
      <c r="N86" s="37">
        <v>6865.1</v>
      </c>
      <c r="O86" s="37">
        <v>5936.2</v>
      </c>
      <c r="P86" s="37">
        <v>28479.55</v>
      </c>
      <c r="Q86" s="37">
        <f>INDEX('[1]2024'!$C$2:$D$248,MATCH(L86,'[1]2024'!$D$2:$D$248,0),1)</f>
        <v>14477.35</v>
      </c>
      <c r="R86" s="37">
        <f>INDEX('[1]2025'!$AA$2:$AD$249,MATCH(L86,'[1]2025'!$AB$2:$AB$249,0),1)</f>
        <v>25132</v>
      </c>
      <c r="S86" s="61"/>
    </row>
    <row r="87" spans="2:19" ht="22.5" customHeight="1" x14ac:dyDescent="0.35">
      <c r="B87" s="60">
        <v>2</v>
      </c>
      <c r="C87" s="40">
        <f t="shared" si="1"/>
        <v>77</v>
      </c>
      <c r="D87" s="41" t="s">
        <v>21</v>
      </c>
      <c r="E87" s="35" t="s">
        <v>22</v>
      </c>
      <c r="F87" s="35"/>
      <c r="G87" s="35" t="s">
        <v>182</v>
      </c>
      <c r="H87" s="36" t="s">
        <v>74</v>
      </c>
      <c r="I87" s="36">
        <v>53332</v>
      </c>
      <c r="J87" s="35" t="s">
        <v>25</v>
      </c>
      <c r="K87" s="35">
        <v>75422944</v>
      </c>
      <c r="L87" s="35">
        <v>50214955640</v>
      </c>
      <c r="M87" s="35" t="s">
        <v>183</v>
      </c>
      <c r="N87" s="37">
        <v>7266</v>
      </c>
      <c r="O87" s="37">
        <v>7952</v>
      </c>
      <c r="P87" s="37">
        <v>9357</v>
      </c>
      <c r="Q87" s="37">
        <f>INDEX('[1]2024'!$C$2:$D$248,MATCH(L87,'[1]2024'!$D$2:$D$248,0),1)</f>
        <v>4945</v>
      </c>
      <c r="R87" s="37">
        <f>INDEX('[1]2025'!$AA$2:$AD$249,MATCH(L87,'[1]2025'!$AB$2:$AB$249,0),1)</f>
        <v>7381</v>
      </c>
      <c r="S87" s="61"/>
    </row>
    <row r="88" spans="2:19" ht="22.5" customHeight="1" x14ac:dyDescent="0.35">
      <c r="B88" s="60">
        <v>2</v>
      </c>
      <c r="C88" s="40">
        <f t="shared" si="1"/>
        <v>78</v>
      </c>
      <c r="D88" s="41" t="s">
        <v>21</v>
      </c>
      <c r="E88" s="35" t="s">
        <v>22</v>
      </c>
      <c r="F88" s="35"/>
      <c r="G88" s="35" t="s">
        <v>184</v>
      </c>
      <c r="H88" s="36" t="s">
        <v>44</v>
      </c>
      <c r="I88" s="36">
        <v>53332</v>
      </c>
      <c r="J88" s="35" t="s">
        <v>25</v>
      </c>
      <c r="K88" s="35">
        <v>8306414</v>
      </c>
      <c r="L88" s="35">
        <v>50215061066</v>
      </c>
      <c r="M88" s="35" t="s">
        <v>185</v>
      </c>
      <c r="N88" s="37">
        <v>1754</v>
      </c>
      <c r="O88" s="37">
        <v>28861</v>
      </c>
      <c r="P88" s="37">
        <v>12343</v>
      </c>
      <c r="Q88" s="37">
        <f>INDEX('[1]2024'!$C$2:$D$248,MATCH(L88,'[1]2024'!$D$2:$D$248,0),1)</f>
        <v>9429</v>
      </c>
      <c r="R88" s="37">
        <f>INDEX('[1]2025'!$AA$2:$AD$249,MATCH(L88,'[1]2025'!$AB$2:$AB$249,0),1)</f>
        <v>13114</v>
      </c>
      <c r="S88" s="61"/>
    </row>
    <row r="89" spans="2:19" ht="22.5" customHeight="1" x14ac:dyDescent="0.35">
      <c r="B89" s="60">
        <v>2</v>
      </c>
      <c r="C89" s="40">
        <f t="shared" si="1"/>
        <v>79</v>
      </c>
      <c r="D89" s="41" t="s">
        <v>21</v>
      </c>
      <c r="E89" s="35" t="s">
        <v>22</v>
      </c>
      <c r="F89" s="35"/>
      <c r="G89" s="35" t="s">
        <v>184</v>
      </c>
      <c r="H89" s="36" t="s">
        <v>44</v>
      </c>
      <c r="I89" s="36">
        <v>53332</v>
      </c>
      <c r="J89" s="35" t="s">
        <v>25</v>
      </c>
      <c r="K89" s="35">
        <v>8306415</v>
      </c>
      <c r="L89" s="35">
        <v>50215061058</v>
      </c>
      <c r="M89" s="35" t="s">
        <v>186</v>
      </c>
      <c r="N89" s="37">
        <v>4866</v>
      </c>
      <c r="O89" s="37">
        <v>5895</v>
      </c>
      <c r="P89" s="37">
        <v>6290</v>
      </c>
      <c r="Q89" s="37">
        <f>INDEX('[1]2024'!$C$2:$D$248,MATCH(L89,'[1]2024'!$D$2:$D$248,0),1)</f>
        <v>5828</v>
      </c>
      <c r="R89" s="37">
        <f>INDEX('[1]2025'!$AA$2:$AD$249,MATCH(L89,'[1]2025'!$AB$2:$AB$249,0),1)</f>
        <v>5805</v>
      </c>
      <c r="S89" s="61"/>
    </row>
    <row r="90" spans="2:19" ht="22.5" customHeight="1" x14ac:dyDescent="0.35">
      <c r="B90" s="60">
        <v>2</v>
      </c>
      <c r="C90" s="40">
        <f t="shared" si="1"/>
        <v>80</v>
      </c>
      <c r="D90" s="41" t="s">
        <v>21</v>
      </c>
      <c r="E90" s="35" t="s">
        <v>22</v>
      </c>
      <c r="F90" s="35"/>
      <c r="G90" s="35" t="s">
        <v>187</v>
      </c>
      <c r="H90" s="36" t="s">
        <v>188</v>
      </c>
      <c r="I90" s="36">
        <v>53332</v>
      </c>
      <c r="J90" s="35" t="s">
        <v>25</v>
      </c>
      <c r="K90" s="35">
        <v>8315079</v>
      </c>
      <c r="L90" s="35">
        <v>50215089654</v>
      </c>
      <c r="M90" s="35" t="s">
        <v>189</v>
      </c>
      <c r="N90" s="37">
        <v>400</v>
      </c>
      <c r="O90" s="37">
        <v>23250</v>
      </c>
      <c r="P90" s="37">
        <v>52250</v>
      </c>
      <c r="Q90" s="37">
        <f>INDEX('[1]2024'!$C$2:$D$248,MATCH(L90,'[1]2024'!$D$2:$D$248,0),1)</f>
        <v>23750</v>
      </c>
      <c r="R90" s="37">
        <f>INDEX('[1]2025'!$AA$2:$AD$249,MATCH(L90,'[1]2025'!$AB$2:$AB$249,0),1)</f>
        <v>26805</v>
      </c>
      <c r="S90" s="61"/>
    </row>
    <row r="91" spans="2:19" ht="22.5" customHeight="1" x14ac:dyDescent="0.35">
      <c r="B91" s="60">
        <v>2</v>
      </c>
      <c r="C91" s="40">
        <f t="shared" si="1"/>
        <v>81</v>
      </c>
      <c r="D91" s="41" t="s">
        <v>21</v>
      </c>
      <c r="E91" s="35" t="s">
        <v>22</v>
      </c>
      <c r="F91" s="35"/>
      <c r="G91" s="35" t="s">
        <v>182</v>
      </c>
      <c r="H91" s="36" t="s">
        <v>74</v>
      </c>
      <c r="I91" s="36">
        <v>53332</v>
      </c>
      <c r="J91" s="35" t="s">
        <v>25</v>
      </c>
      <c r="K91" s="35">
        <v>8321146</v>
      </c>
      <c r="L91" s="35">
        <v>50213548834</v>
      </c>
      <c r="M91" s="35" t="s">
        <v>190</v>
      </c>
      <c r="N91" s="37">
        <v>742</v>
      </c>
      <c r="O91" s="37">
        <v>1584.4</v>
      </c>
      <c r="P91" s="37">
        <v>5307.9</v>
      </c>
      <c r="Q91" s="37">
        <f>INDEX('[1]2024'!$C$2:$D$248,MATCH(L91,'[1]2024'!$D$2:$D$248,0),1)</f>
        <v>1832.7</v>
      </c>
      <c r="R91" s="37">
        <f>INDEX('[1]2025'!$AA$2:$AD$249,MATCH(L91,'[1]2025'!$AB$2:$AB$249,0),1)</f>
        <v>2888</v>
      </c>
      <c r="S91" s="61"/>
    </row>
    <row r="92" spans="2:19" ht="22.5" customHeight="1" x14ac:dyDescent="0.35">
      <c r="B92" s="60">
        <v>2</v>
      </c>
      <c r="C92" s="40">
        <f t="shared" si="1"/>
        <v>82</v>
      </c>
      <c r="D92" s="41" t="s">
        <v>21</v>
      </c>
      <c r="E92" s="35" t="s">
        <v>22</v>
      </c>
      <c r="F92" s="35"/>
      <c r="G92" s="35" t="s">
        <v>191</v>
      </c>
      <c r="H92" s="36">
        <v>20</v>
      </c>
      <c r="I92" s="36">
        <v>53332</v>
      </c>
      <c r="J92" s="35" t="s">
        <v>25</v>
      </c>
      <c r="K92" s="35"/>
      <c r="L92" s="35">
        <v>50215392403</v>
      </c>
      <c r="M92" s="35" t="s">
        <v>192</v>
      </c>
      <c r="N92" s="37"/>
      <c r="O92" s="37"/>
      <c r="P92" s="37">
        <v>4815</v>
      </c>
      <c r="Q92" s="37">
        <f>INDEX('[1]2024'!$C$2:$D$248,MATCH(L92,'[1]2024'!$D$2:$D$248,0),1)</f>
        <v>32380</v>
      </c>
      <c r="R92" s="37">
        <f>INDEX('[1]2025'!$AA$2:$AD$249,MATCH(L92,'[1]2025'!$AB$2:$AB$249,0),1)</f>
        <v>15460</v>
      </c>
      <c r="S92" s="61"/>
    </row>
    <row r="93" spans="2:19" ht="22.5" customHeight="1" x14ac:dyDescent="0.35">
      <c r="B93" s="60">
        <v>2</v>
      </c>
      <c r="C93" s="40">
        <f t="shared" si="1"/>
        <v>83</v>
      </c>
      <c r="D93" s="41" t="s">
        <v>21</v>
      </c>
      <c r="E93" s="35" t="s">
        <v>22</v>
      </c>
      <c r="F93" s="35"/>
      <c r="G93" s="35" t="s">
        <v>126</v>
      </c>
      <c r="H93" s="36" t="s">
        <v>93</v>
      </c>
      <c r="I93" s="36">
        <v>53332</v>
      </c>
      <c r="J93" s="35" t="s">
        <v>25</v>
      </c>
      <c r="K93" s="35"/>
      <c r="L93" s="38">
        <v>50214162138</v>
      </c>
      <c r="M93" s="35" t="s">
        <v>193</v>
      </c>
      <c r="N93" s="37"/>
      <c r="O93" s="37"/>
      <c r="P93" s="37">
        <v>3520</v>
      </c>
      <c r="Q93" s="37">
        <f>INDEX('[1]2024'!$C$2:$D$248,MATCH(L93,'[1]2024'!$D$2:$D$248,0),1)</f>
        <v>3541</v>
      </c>
      <c r="R93" s="37">
        <f>INDEX('[1]2025'!$AA$2:$AD$249,MATCH(L93,'[1]2025'!$AB$2:$AB$249,0),1)</f>
        <v>3247</v>
      </c>
      <c r="S93" s="61"/>
    </row>
    <row r="94" spans="2:19" ht="22.5" customHeight="1" x14ac:dyDescent="0.35">
      <c r="B94" s="60">
        <v>2</v>
      </c>
      <c r="C94" s="40">
        <f t="shared" si="1"/>
        <v>84</v>
      </c>
      <c r="D94" s="41" t="s">
        <v>21</v>
      </c>
      <c r="E94" s="35" t="s">
        <v>22</v>
      </c>
      <c r="F94" s="35"/>
      <c r="G94" s="35" t="s">
        <v>194</v>
      </c>
      <c r="H94" s="36" t="s">
        <v>112</v>
      </c>
      <c r="I94" s="36">
        <v>53332</v>
      </c>
      <c r="J94" s="35" t="s">
        <v>25</v>
      </c>
      <c r="K94" s="35" t="s">
        <v>195</v>
      </c>
      <c r="L94" s="38">
        <v>50215341319</v>
      </c>
      <c r="M94" s="35" t="s">
        <v>196</v>
      </c>
      <c r="N94" s="37"/>
      <c r="O94" s="37"/>
      <c r="P94" s="37">
        <v>983</v>
      </c>
      <c r="Q94" s="37">
        <f>INDEX('[1]2024'!$C$2:$D$248,MATCH(L94,'[1]2024'!$D$2:$D$248,0),1)</f>
        <v>680</v>
      </c>
      <c r="R94" s="37">
        <f>INDEX('[1]2025'!$AA$2:$AD$249,MATCH(L94,'[1]2025'!$AB$2:$AB$249,0),1)</f>
        <v>765</v>
      </c>
      <c r="S94" s="61"/>
    </row>
    <row r="95" spans="2:19" ht="22.5" customHeight="1" x14ac:dyDescent="0.35">
      <c r="B95" s="60">
        <v>2</v>
      </c>
      <c r="C95" s="40">
        <f t="shared" si="1"/>
        <v>85</v>
      </c>
      <c r="D95" s="41" t="s">
        <v>21</v>
      </c>
      <c r="E95" s="35" t="s">
        <v>22</v>
      </c>
      <c r="F95" s="35" t="s">
        <v>197</v>
      </c>
      <c r="G95" s="35" t="s">
        <v>198</v>
      </c>
      <c r="H95" s="36">
        <v>33</v>
      </c>
      <c r="I95" s="36">
        <v>53332</v>
      </c>
      <c r="J95" s="35" t="s">
        <v>25</v>
      </c>
      <c r="K95" s="35" t="s">
        <v>199</v>
      </c>
      <c r="L95" s="38">
        <v>50213778564</v>
      </c>
      <c r="M95" s="35"/>
      <c r="N95" s="37"/>
      <c r="O95" s="37"/>
      <c r="P95" s="37">
        <v>122.1</v>
      </c>
      <c r="Q95" s="37">
        <f>INDEX('[1]2024'!$C$2:$D$248,MATCH(L95,'[1]2024'!$D$2:$D$248,0),1)</f>
        <v>987.9</v>
      </c>
      <c r="R95" s="37">
        <f>INDEX('[1]2025'!$AA$2:$AD$249,MATCH(L95,'[1]2025'!$AB$2:$AB$249,0),1)</f>
        <v>868</v>
      </c>
      <c r="S95" s="61"/>
    </row>
    <row r="96" spans="2:19" ht="22.5" customHeight="1" x14ac:dyDescent="0.35">
      <c r="B96" s="60">
        <v>2</v>
      </c>
      <c r="C96" s="40">
        <f t="shared" si="1"/>
        <v>86</v>
      </c>
      <c r="D96" s="41" t="s">
        <v>21</v>
      </c>
      <c r="E96" s="35" t="s">
        <v>22</v>
      </c>
      <c r="F96" s="35" t="s">
        <v>200</v>
      </c>
      <c r="G96" s="35" t="s">
        <v>198</v>
      </c>
      <c r="H96" s="36">
        <v>33</v>
      </c>
      <c r="I96" s="36">
        <v>53332</v>
      </c>
      <c r="J96" s="35" t="s">
        <v>25</v>
      </c>
      <c r="K96" s="35" t="s">
        <v>201</v>
      </c>
      <c r="L96" s="38">
        <v>50214193381</v>
      </c>
      <c r="M96" s="35"/>
      <c r="N96" s="37"/>
      <c r="O96" s="37"/>
      <c r="P96" s="37">
        <v>348</v>
      </c>
      <c r="Q96" s="37">
        <f>INDEX('[1]2024'!$C$2:$D$248,MATCH(L96,'[1]2024'!$D$2:$D$248,0),1)</f>
        <v>3842</v>
      </c>
      <c r="R96" s="37">
        <f>INDEX('[1]2025'!$AA$2:$AD$249,MATCH(L96,'[1]2025'!$AB$2:$AB$249,0),1)</f>
        <v>2635</v>
      </c>
      <c r="S96" s="61"/>
    </row>
    <row r="97" spans="2:19" ht="22.5" customHeight="1" x14ac:dyDescent="0.35">
      <c r="B97" s="60">
        <v>2</v>
      </c>
      <c r="C97" s="40">
        <f t="shared" si="1"/>
        <v>87</v>
      </c>
      <c r="D97" s="41" t="s">
        <v>21</v>
      </c>
      <c r="E97" s="35" t="s">
        <v>22</v>
      </c>
      <c r="F97" s="35" t="s">
        <v>202</v>
      </c>
      <c r="G97" s="35" t="s">
        <v>198</v>
      </c>
      <c r="H97" s="36">
        <v>33</v>
      </c>
      <c r="I97" s="36">
        <v>53332</v>
      </c>
      <c r="J97" s="35" t="s">
        <v>25</v>
      </c>
      <c r="K97" s="35" t="s">
        <v>203</v>
      </c>
      <c r="L97" s="38">
        <v>50213691857</v>
      </c>
      <c r="M97" s="35"/>
      <c r="N97" s="37"/>
      <c r="O97" s="37"/>
      <c r="P97" s="37">
        <v>321.39999999999998</v>
      </c>
      <c r="Q97" s="37">
        <f>INDEX('[1]2024'!$C$2:$D$248,MATCH(L97,'[1]2024'!$D$2:$D$248,0),1)</f>
        <v>3512.6</v>
      </c>
      <c r="R97" s="37">
        <f>INDEX('[1]2025'!$AA$2:$AD$249,MATCH(L97,'[1]2025'!$AB$2:$AB$249,0),1)</f>
        <v>4090</v>
      </c>
      <c r="S97" s="61"/>
    </row>
    <row r="98" spans="2:19" ht="22.5" customHeight="1" x14ac:dyDescent="0.35">
      <c r="B98" s="60">
        <v>2</v>
      </c>
      <c r="C98" s="40">
        <f t="shared" si="1"/>
        <v>88</v>
      </c>
      <c r="D98" s="41" t="s">
        <v>21</v>
      </c>
      <c r="E98" s="35" t="s">
        <v>22</v>
      </c>
      <c r="F98" s="35" t="s">
        <v>204</v>
      </c>
      <c r="G98" s="35" t="s">
        <v>205</v>
      </c>
      <c r="H98" s="36">
        <v>80</v>
      </c>
      <c r="I98" s="36">
        <v>53332</v>
      </c>
      <c r="J98" s="35" t="s">
        <v>25</v>
      </c>
      <c r="K98" s="35" t="s">
        <v>206</v>
      </c>
      <c r="L98" s="38">
        <v>50213715863</v>
      </c>
      <c r="M98" s="35"/>
      <c r="N98" s="37"/>
      <c r="O98" s="37"/>
      <c r="P98" s="37">
        <v>0.1</v>
      </c>
      <c r="Q98" s="37">
        <f>INDEX('[1]2024'!$C$2:$D$248,MATCH(L98,'[1]2024'!$D$2:$D$248,0),1)</f>
        <v>6420</v>
      </c>
      <c r="R98" s="37">
        <f>INDEX('[1]2025'!$AA$2:$AD$249,MATCH(L98,'[1]2025'!$AB$2:$AB$249,0),1)</f>
        <v>2506</v>
      </c>
      <c r="S98" s="61"/>
    </row>
    <row r="99" spans="2:19" ht="22.5" customHeight="1" x14ac:dyDescent="0.35">
      <c r="B99" s="60">
        <v>2</v>
      </c>
      <c r="C99" s="40">
        <f t="shared" si="1"/>
        <v>89</v>
      </c>
      <c r="D99" s="41" t="s">
        <v>207</v>
      </c>
      <c r="E99" s="35" t="s">
        <v>22</v>
      </c>
      <c r="F99" s="35" t="s">
        <v>208</v>
      </c>
      <c r="G99" s="35" t="s">
        <v>209</v>
      </c>
      <c r="H99" s="36" t="s">
        <v>112</v>
      </c>
      <c r="I99" s="36">
        <v>53332</v>
      </c>
      <c r="J99" s="35" t="s">
        <v>25</v>
      </c>
      <c r="K99" s="35">
        <v>7093884</v>
      </c>
      <c r="L99" s="35">
        <v>50213995506</v>
      </c>
      <c r="M99" s="35" t="s">
        <v>210</v>
      </c>
      <c r="N99" s="37">
        <v>1427</v>
      </c>
      <c r="O99" s="37">
        <v>1325</v>
      </c>
      <c r="P99" s="37">
        <v>1304</v>
      </c>
      <c r="Q99" s="37">
        <f>INDEX('[1]2024'!$C$2:$D$248,MATCH(L99,'[1]2024'!$D$2:$D$248,0),1)</f>
        <v>1295</v>
      </c>
      <c r="R99" s="37">
        <f>INDEX('[1]2025'!$AA$2:$AD$249,MATCH(L99,'[1]2025'!$AB$2:$AB$249,0),1)</f>
        <v>1404</v>
      </c>
      <c r="S99" s="61"/>
    </row>
    <row r="100" spans="2:19" ht="22.5" customHeight="1" x14ac:dyDescent="0.35">
      <c r="B100" s="60">
        <v>2</v>
      </c>
      <c r="C100" s="40">
        <f t="shared" si="1"/>
        <v>90</v>
      </c>
      <c r="D100" s="41" t="s">
        <v>207</v>
      </c>
      <c r="E100" s="35" t="s">
        <v>22</v>
      </c>
      <c r="F100" s="35" t="s">
        <v>208</v>
      </c>
      <c r="G100" s="35" t="s">
        <v>211</v>
      </c>
      <c r="H100" s="36" t="s">
        <v>173</v>
      </c>
      <c r="I100" s="36">
        <v>53332</v>
      </c>
      <c r="J100" s="35" t="s">
        <v>25</v>
      </c>
      <c r="K100" s="35">
        <v>5001026</v>
      </c>
      <c r="L100" s="35">
        <v>50214171577</v>
      </c>
      <c r="M100" s="35" t="s">
        <v>212</v>
      </c>
      <c r="N100" s="37">
        <v>2299</v>
      </c>
      <c r="O100" s="37">
        <v>2753</v>
      </c>
      <c r="P100" s="37">
        <v>2415</v>
      </c>
      <c r="Q100" s="37">
        <f>INDEX('[1]2024'!$C$2:$D$248,MATCH(L100,'[1]2024'!$D$2:$D$248,0),1)</f>
        <v>2001</v>
      </c>
      <c r="R100" s="37">
        <f>INDEX('[1]2025'!$AA$2:$AD$249,MATCH(L100,'[1]2025'!$AB$2:$AB$249,0),1)</f>
        <v>2511</v>
      </c>
      <c r="S100" s="61"/>
    </row>
    <row r="101" spans="2:19" ht="22.5" customHeight="1" x14ac:dyDescent="0.35">
      <c r="B101" s="60">
        <v>2</v>
      </c>
      <c r="C101" s="40">
        <f t="shared" si="1"/>
        <v>91</v>
      </c>
      <c r="D101" s="41" t="s">
        <v>207</v>
      </c>
      <c r="E101" s="35" t="s">
        <v>22</v>
      </c>
      <c r="F101" s="35" t="s">
        <v>208</v>
      </c>
      <c r="G101" s="35" t="s">
        <v>213</v>
      </c>
      <c r="H101" s="36" t="s">
        <v>112</v>
      </c>
      <c r="I101" s="36">
        <v>53332</v>
      </c>
      <c r="J101" s="35" t="s">
        <v>25</v>
      </c>
      <c r="K101" s="35">
        <v>5001039</v>
      </c>
      <c r="L101" s="35">
        <v>50213697128</v>
      </c>
      <c r="M101" s="35" t="s">
        <v>214</v>
      </c>
      <c r="N101" s="37">
        <v>2039.3</v>
      </c>
      <c r="O101" s="37">
        <v>1488.6</v>
      </c>
      <c r="P101" s="37">
        <v>2131.6</v>
      </c>
      <c r="Q101" s="37">
        <f>INDEX('[1]2024'!$C$2:$D$248,MATCH(L101,'[1]2024'!$D$2:$D$248,0),1)</f>
        <v>2055</v>
      </c>
      <c r="R101" s="37">
        <f>INDEX('[1]2025'!$AA$2:$AD$249,MATCH(L101,'[1]2025'!$AB$2:$AB$249,0),1)</f>
        <v>2032</v>
      </c>
      <c r="S101" s="61"/>
    </row>
    <row r="102" spans="2:19" ht="22.5" customHeight="1" x14ac:dyDescent="0.35">
      <c r="B102" s="60">
        <v>2</v>
      </c>
      <c r="C102" s="40">
        <f t="shared" si="1"/>
        <v>92</v>
      </c>
      <c r="D102" s="41" t="s">
        <v>207</v>
      </c>
      <c r="E102" s="35" t="s">
        <v>22</v>
      </c>
      <c r="F102" s="35" t="s">
        <v>208</v>
      </c>
      <c r="G102" s="35" t="s">
        <v>215</v>
      </c>
      <c r="H102" s="36" t="s">
        <v>159</v>
      </c>
      <c r="I102" s="36">
        <v>53332</v>
      </c>
      <c r="J102" s="35" t="s">
        <v>25</v>
      </c>
      <c r="K102" s="35">
        <v>12973011</v>
      </c>
      <c r="L102" s="35">
        <v>50213766121</v>
      </c>
      <c r="M102" s="35" t="s">
        <v>216</v>
      </c>
      <c r="N102" s="37">
        <v>5557.1</v>
      </c>
      <c r="O102" s="37">
        <v>4931.7</v>
      </c>
      <c r="P102" s="37">
        <v>4859.3</v>
      </c>
      <c r="Q102" s="37">
        <f>INDEX('[1]2024'!$C$2:$D$248,MATCH(L102,'[1]2024'!$D$2:$D$248,0),1)</f>
        <v>6933</v>
      </c>
      <c r="R102" s="37">
        <f>INDEX('[1]2025'!$AA$2:$AD$249,MATCH(L102,'[1]2025'!$AB$2:$AB$249,0),1)</f>
        <v>3832</v>
      </c>
      <c r="S102" s="61"/>
    </row>
    <row r="103" spans="2:19" ht="22.5" customHeight="1" x14ac:dyDescent="0.35">
      <c r="B103" s="60">
        <v>2</v>
      </c>
      <c r="C103" s="40">
        <f t="shared" si="1"/>
        <v>93</v>
      </c>
      <c r="D103" s="41" t="s">
        <v>207</v>
      </c>
      <c r="E103" s="35" t="s">
        <v>22</v>
      </c>
      <c r="F103" s="35" t="s">
        <v>208</v>
      </c>
      <c r="G103" s="35" t="s">
        <v>217</v>
      </c>
      <c r="H103" s="36" t="s">
        <v>112</v>
      </c>
      <c r="I103" s="36">
        <v>53332</v>
      </c>
      <c r="J103" s="35" t="s">
        <v>25</v>
      </c>
      <c r="K103" s="35">
        <v>5001023</v>
      </c>
      <c r="L103" s="35">
        <v>50213697061</v>
      </c>
      <c r="M103" s="35" t="s">
        <v>218</v>
      </c>
      <c r="N103" s="37">
        <v>5713.9</v>
      </c>
      <c r="O103" s="37">
        <v>859.3</v>
      </c>
      <c r="P103" s="37">
        <v>2469</v>
      </c>
      <c r="Q103" s="37">
        <f>INDEX('[1]2024'!$C$2:$D$248,MATCH(L103,'[1]2024'!$D$2:$D$248,0),1)</f>
        <v>4362</v>
      </c>
      <c r="R103" s="37">
        <f>INDEX('[1]2025'!$AA$2:$AD$249,MATCH(L103,'[1]2025'!$AB$2:$AB$249,0),1)</f>
        <v>5537</v>
      </c>
      <c r="S103" s="61"/>
    </row>
    <row r="104" spans="2:19" ht="22.5" customHeight="1" x14ac:dyDescent="0.35">
      <c r="B104" s="60">
        <v>2</v>
      </c>
      <c r="C104" s="40">
        <f t="shared" si="1"/>
        <v>94</v>
      </c>
      <c r="D104" s="41" t="s">
        <v>207</v>
      </c>
      <c r="E104" s="35" t="s">
        <v>22</v>
      </c>
      <c r="F104" s="35" t="s">
        <v>219</v>
      </c>
      <c r="G104" s="35" t="s">
        <v>123</v>
      </c>
      <c r="H104" s="36" t="s">
        <v>124</v>
      </c>
      <c r="I104" s="36">
        <v>53332</v>
      </c>
      <c r="J104" s="35" t="s">
        <v>25</v>
      </c>
      <c r="K104" s="35" t="e">
        <v>#N/A</v>
      </c>
      <c r="L104" s="35">
        <v>50213792481</v>
      </c>
      <c r="M104" s="35" t="s">
        <v>220</v>
      </c>
      <c r="N104" s="37">
        <v>1291459</v>
      </c>
      <c r="O104" s="37">
        <v>1291473</v>
      </c>
      <c r="P104" s="37">
        <v>1291473</v>
      </c>
      <c r="Q104" s="37">
        <f>INDEX('[1]2024'!$C$2:$D$248,MATCH(L104,'[1]2024'!$D$2:$D$248,0),1)</f>
        <v>955001</v>
      </c>
      <c r="R104" s="37">
        <f>INDEX('[1]2025'!$AA$2:$AD$249,MATCH(L104,'[1]2025'!$AB$2:$AB$249,0),1)</f>
        <v>0</v>
      </c>
      <c r="S104" s="61"/>
    </row>
    <row r="105" spans="2:19" ht="22.5" customHeight="1" x14ac:dyDescent="0.35">
      <c r="B105" s="60">
        <v>2</v>
      </c>
      <c r="C105" s="40">
        <f t="shared" si="1"/>
        <v>95</v>
      </c>
      <c r="D105" s="41" t="s">
        <v>207</v>
      </c>
      <c r="E105" s="35" t="s">
        <v>22</v>
      </c>
      <c r="F105" s="35" t="s">
        <v>221</v>
      </c>
      <c r="G105" s="35" t="s">
        <v>222</v>
      </c>
      <c r="H105" s="36" t="s">
        <v>112</v>
      </c>
      <c r="I105" s="36">
        <v>53332</v>
      </c>
      <c r="J105" s="35" t="s">
        <v>25</v>
      </c>
      <c r="K105" s="35">
        <v>5052978</v>
      </c>
      <c r="L105" s="35">
        <v>50213769711</v>
      </c>
      <c r="M105" s="35" t="s">
        <v>223</v>
      </c>
      <c r="N105" s="37">
        <v>30850</v>
      </c>
      <c r="O105" s="37">
        <v>22447</v>
      </c>
      <c r="P105" s="37">
        <v>21017</v>
      </c>
      <c r="Q105" s="37">
        <f>INDEX('[1]2024'!$C$2:$D$248,MATCH(L105,'[1]2024'!$D$2:$D$248,0),1)</f>
        <v>21398</v>
      </c>
      <c r="R105" s="37">
        <f>INDEX('[1]2025'!$AA$2:$AD$249,MATCH(L105,'[1]2025'!$AB$2:$AB$249,0),1)</f>
        <v>22850</v>
      </c>
      <c r="S105" s="61"/>
    </row>
    <row r="106" spans="2:19" ht="22.5" customHeight="1" x14ac:dyDescent="0.35">
      <c r="B106" s="60">
        <v>2</v>
      </c>
      <c r="C106" s="40">
        <f t="shared" si="1"/>
        <v>96</v>
      </c>
      <c r="D106" s="41" t="s">
        <v>207</v>
      </c>
      <c r="E106" s="35" t="s">
        <v>22</v>
      </c>
      <c r="F106" s="35" t="s">
        <v>208</v>
      </c>
      <c r="G106" s="35" t="s">
        <v>61</v>
      </c>
      <c r="H106" s="36" t="s">
        <v>112</v>
      </c>
      <c r="I106" s="36">
        <v>53332</v>
      </c>
      <c r="J106" s="35" t="s">
        <v>25</v>
      </c>
      <c r="K106" s="35">
        <v>77424347</v>
      </c>
      <c r="L106" s="35">
        <v>50213569731</v>
      </c>
      <c r="M106" s="35" t="s">
        <v>224</v>
      </c>
      <c r="N106" s="37">
        <v>374</v>
      </c>
      <c r="O106" s="37">
        <v>319</v>
      </c>
      <c r="P106" s="37">
        <v>383</v>
      </c>
      <c r="Q106" s="37">
        <f>INDEX('[1]2024'!$C$2:$D$248,MATCH(L106,'[1]2024'!$D$2:$D$248,0),1)</f>
        <v>354</v>
      </c>
      <c r="R106" s="37">
        <f>INDEX('[1]2025'!$AA$2:$AD$249,MATCH(L106,'[1]2025'!$AB$2:$AB$249,0),1)</f>
        <v>357</v>
      </c>
      <c r="S106" s="61"/>
    </row>
    <row r="107" spans="2:19" ht="22.5" customHeight="1" x14ac:dyDescent="0.35">
      <c r="B107" s="60">
        <v>2</v>
      </c>
      <c r="C107" s="40">
        <f t="shared" si="1"/>
        <v>97</v>
      </c>
      <c r="D107" s="41" t="s">
        <v>207</v>
      </c>
      <c r="E107" s="35" t="s">
        <v>22</v>
      </c>
      <c r="F107" s="35" t="s">
        <v>225</v>
      </c>
      <c r="G107" s="35" t="s">
        <v>226</v>
      </c>
      <c r="H107" s="36" t="s">
        <v>112</v>
      </c>
      <c r="I107" s="36">
        <v>53332</v>
      </c>
      <c r="J107" s="35" t="s">
        <v>25</v>
      </c>
      <c r="K107" s="35">
        <v>74828788</v>
      </c>
      <c r="L107" s="35">
        <v>50213546945</v>
      </c>
      <c r="M107" s="35" t="s">
        <v>227</v>
      </c>
      <c r="N107" s="37">
        <v>5735</v>
      </c>
      <c r="O107" s="37">
        <v>4911</v>
      </c>
      <c r="P107" s="37">
        <v>4905</v>
      </c>
      <c r="Q107" s="37">
        <f>INDEX('[1]2024'!$C$2:$D$248,MATCH(L107,'[1]2024'!$D$2:$D$248,0),1)</f>
        <v>5051</v>
      </c>
      <c r="R107" s="37">
        <f>INDEX('[1]2025'!$AA$2:$AD$249,MATCH(L107,'[1]2025'!$AB$2:$AB$249,0),1)</f>
        <v>4841</v>
      </c>
      <c r="S107" s="61"/>
    </row>
    <row r="108" spans="2:19" ht="22.5" customHeight="1" x14ac:dyDescent="0.35">
      <c r="B108" s="60">
        <v>2</v>
      </c>
      <c r="C108" s="40">
        <f t="shared" si="1"/>
        <v>98</v>
      </c>
      <c r="D108" s="41" t="s">
        <v>207</v>
      </c>
      <c r="E108" s="35" t="s">
        <v>22</v>
      </c>
      <c r="F108" s="35" t="s">
        <v>228</v>
      </c>
      <c r="G108" s="35" t="s">
        <v>130</v>
      </c>
      <c r="H108" s="36" t="s">
        <v>64</v>
      </c>
      <c r="I108" s="36">
        <v>53332</v>
      </c>
      <c r="J108" s="35" t="s">
        <v>25</v>
      </c>
      <c r="K108" s="35">
        <v>98323811</v>
      </c>
      <c r="L108" s="35">
        <v>50213868448</v>
      </c>
      <c r="M108" s="35" t="s">
        <v>229</v>
      </c>
      <c r="N108" s="37">
        <v>28</v>
      </c>
      <c r="O108" s="37">
        <v>35</v>
      </c>
      <c r="P108" s="37">
        <v>131</v>
      </c>
      <c r="Q108" s="37">
        <f>INDEX('[1]2024'!$C$2:$D$248,MATCH(L108,'[1]2024'!$D$2:$D$248,0),1)</f>
        <v>19</v>
      </c>
      <c r="R108" s="37">
        <f>INDEX('[1]2025'!$AA$2:$AD$249,MATCH(L108,'[1]2025'!$AB$2:$AB$249,0),1)</f>
        <v>58</v>
      </c>
      <c r="S108" s="61"/>
    </row>
    <row r="109" spans="2:19" ht="22.5" customHeight="1" x14ac:dyDescent="0.35">
      <c r="B109" s="60">
        <v>2</v>
      </c>
      <c r="C109" s="40">
        <f t="shared" si="1"/>
        <v>99</v>
      </c>
      <c r="D109" s="41" t="s">
        <v>207</v>
      </c>
      <c r="E109" s="35" t="s">
        <v>22</v>
      </c>
      <c r="F109" s="35" t="s">
        <v>221</v>
      </c>
      <c r="G109" s="35" t="s">
        <v>230</v>
      </c>
      <c r="H109" s="36" t="s">
        <v>124</v>
      </c>
      <c r="I109" s="36">
        <v>53332</v>
      </c>
      <c r="J109" s="35" t="s">
        <v>25</v>
      </c>
      <c r="K109" s="35">
        <v>77424274</v>
      </c>
      <c r="L109" s="35">
        <v>50213898213</v>
      </c>
      <c r="M109" s="35" t="s">
        <v>231</v>
      </c>
      <c r="N109" s="37">
        <v>9875</v>
      </c>
      <c r="O109" s="37">
        <v>3767</v>
      </c>
      <c r="P109" s="37">
        <v>5835</v>
      </c>
      <c r="Q109" s="37">
        <f>INDEX('[1]2024'!$C$2:$D$248,MATCH(L109,'[1]2024'!$D$2:$D$248,0),1)</f>
        <v>9557</v>
      </c>
      <c r="R109" s="37">
        <f>INDEX('[1]2025'!$AA$2:$AD$249,MATCH(L109,'[1]2025'!$AB$2:$AB$249,0),1)</f>
        <v>1432</v>
      </c>
      <c r="S109" s="61"/>
    </row>
    <row r="110" spans="2:19" ht="22.5" customHeight="1" x14ac:dyDescent="0.35">
      <c r="B110" s="60">
        <v>2</v>
      </c>
      <c r="C110" s="40">
        <f t="shared" si="1"/>
        <v>100</v>
      </c>
      <c r="D110" s="41" t="s">
        <v>207</v>
      </c>
      <c r="E110" s="35" t="s">
        <v>22</v>
      </c>
      <c r="F110" s="35"/>
      <c r="G110" s="35" t="s">
        <v>232</v>
      </c>
      <c r="H110" s="36">
        <v>1</v>
      </c>
      <c r="I110" s="36">
        <v>53332</v>
      </c>
      <c r="J110" s="35" t="s">
        <v>25</v>
      </c>
      <c r="K110" s="35">
        <v>77424181</v>
      </c>
      <c r="L110" s="35">
        <v>50215068856</v>
      </c>
      <c r="M110" s="35" t="s">
        <v>233</v>
      </c>
      <c r="N110" s="37"/>
      <c r="O110" s="37"/>
      <c r="P110" s="37">
        <v>374</v>
      </c>
      <c r="Q110" s="37">
        <f>INDEX('[1]2024'!$C$2:$D$248,MATCH(L110,'[1]2024'!$D$2:$D$248,0),1)</f>
        <v>1590</v>
      </c>
      <c r="R110" s="37">
        <f>INDEX('[1]2025'!$AA$2:$AD$249,MATCH(L110,'[1]2025'!$AB$2:$AB$249,0),1)</f>
        <v>1585</v>
      </c>
      <c r="S110" s="61"/>
    </row>
    <row r="111" spans="2:19" ht="22.5" customHeight="1" x14ac:dyDescent="0.35">
      <c r="B111" s="60">
        <v>2</v>
      </c>
      <c r="C111" s="40">
        <f t="shared" si="1"/>
        <v>101</v>
      </c>
      <c r="D111" s="41" t="s">
        <v>207</v>
      </c>
      <c r="E111" s="35" t="s">
        <v>22</v>
      </c>
      <c r="F111" s="35"/>
      <c r="G111" s="35" t="s">
        <v>234</v>
      </c>
      <c r="H111" s="36">
        <v>1</v>
      </c>
      <c r="I111" s="36">
        <v>53332</v>
      </c>
      <c r="J111" s="35" t="s">
        <v>25</v>
      </c>
      <c r="K111" s="35"/>
      <c r="L111" s="35">
        <v>50215363280</v>
      </c>
      <c r="M111" s="35"/>
      <c r="N111" s="37"/>
      <c r="O111" s="37"/>
      <c r="P111" s="37">
        <v>802</v>
      </c>
      <c r="Q111" s="37">
        <f>INDEX('[1]2024'!$C$2:$D$248,MATCH(L111,'[1]2024'!$D$2:$D$248,0),1)</f>
        <v>787</v>
      </c>
      <c r="R111" s="37">
        <f>INDEX('[1]2025'!$AA$2:$AD$249,MATCH(L111,'[1]2025'!$AB$2:$AB$249,0),1)</f>
        <v>809</v>
      </c>
      <c r="S111" s="61"/>
    </row>
    <row r="112" spans="2:19" ht="22.5" customHeight="1" x14ac:dyDescent="0.35">
      <c r="B112" s="60">
        <v>2</v>
      </c>
      <c r="C112" s="40">
        <f t="shared" si="1"/>
        <v>102</v>
      </c>
      <c r="D112" s="41" t="s">
        <v>207</v>
      </c>
      <c r="E112" s="35" t="s">
        <v>22</v>
      </c>
      <c r="F112" s="35"/>
      <c r="G112" s="35" t="s">
        <v>235</v>
      </c>
      <c r="H112" s="36">
        <v>1</v>
      </c>
      <c r="I112" s="36">
        <v>53332</v>
      </c>
      <c r="J112" s="35" t="s">
        <v>25</v>
      </c>
      <c r="K112" s="35"/>
      <c r="L112" s="35">
        <v>50215113601</v>
      </c>
      <c r="M112" s="35"/>
      <c r="N112" s="37"/>
      <c r="O112" s="37"/>
      <c r="P112" s="37">
        <v>7990</v>
      </c>
      <c r="Q112" s="37">
        <f>INDEX('[1]2024'!$C$2:$D$248,MATCH(L112,'[1]2024'!$D$2:$D$248,0),1)</f>
        <v>7993</v>
      </c>
      <c r="R112" s="37">
        <f>INDEX('[1]2025'!$AA$2:$AD$249,MATCH(L112,'[1]2025'!$AB$2:$AB$249,0),1)</f>
        <v>912</v>
      </c>
      <c r="S112" s="61"/>
    </row>
    <row r="113" spans="2:19" ht="22.5" customHeight="1" x14ac:dyDescent="0.35">
      <c r="B113" s="60">
        <v>2</v>
      </c>
      <c r="C113" s="40">
        <f t="shared" si="1"/>
        <v>103</v>
      </c>
      <c r="D113" s="41" t="s">
        <v>236</v>
      </c>
      <c r="E113" s="35" t="s">
        <v>22</v>
      </c>
      <c r="F113" s="35" t="s">
        <v>237</v>
      </c>
      <c r="G113" s="35" t="s">
        <v>23</v>
      </c>
      <c r="H113" s="36" t="s">
        <v>41</v>
      </c>
      <c r="I113" s="36">
        <v>53332</v>
      </c>
      <c r="J113" s="35" t="s">
        <v>25</v>
      </c>
      <c r="K113" s="35">
        <v>9999999</v>
      </c>
      <c r="L113" s="35">
        <v>50213658229</v>
      </c>
      <c r="M113" s="35" t="s">
        <v>238</v>
      </c>
      <c r="N113" s="37">
        <v>38</v>
      </c>
      <c r="O113" s="37">
        <v>37</v>
      </c>
      <c r="P113" s="37">
        <v>37</v>
      </c>
      <c r="Q113" s="37">
        <f>INDEX('[1]2024'!$C$2:$D$248,MATCH(L113,'[1]2024'!$D$2:$D$248,0),1)</f>
        <v>37</v>
      </c>
      <c r="R113" s="37">
        <f>INDEX('[1]2025'!$AA$2:$AD$249,MATCH(L113,'[1]2025'!$AB$2:$AB$249,0),1)</f>
        <v>0</v>
      </c>
      <c r="S113" s="61"/>
    </row>
    <row r="114" spans="2:19" ht="22.5" customHeight="1" x14ac:dyDescent="0.35">
      <c r="B114" s="60">
        <v>2</v>
      </c>
      <c r="C114" s="40">
        <f t="shared" si="1"/>
        <v>104</v>
      </c>
      <c r="D114" s="41" t="s">
        <v>236</v>
      </c>
      <c r="E114" s="35" t="s">
        <v>22</v>
      </c>
      <c r="F114" s="35" t="s">
        <v>237</v>
      </c>
      <c r="G114" s="35" t="s">
        <v>222</v>
      </c>
      <c r="H114" s="36" t="s">
        <v>239</v>
      </c>
      <c r="I114" s="36">
        <v>53332</v>
      </c>
      <c r="J114" s="35" t="s">
        <v>25</v>
      </c>
      <c r="K114" s="35">
        <v>9999999</v>
      </c>
      <c r="L114" s="35">
        <v>50213616912</v>
      </c>
      <c r="M114" s="35" t="s">
        <v>240</v>
      </c>
      <c r="N114" s="37">
        <v>38</v>
      </c>
      <c r="O114" s="37">
        <v>37</v>
      </c>
      <c r="P114" s="37">
        <v>37</v>
      </c>
      <c r="Q114" s="37">
        <f>INDEX('[1]2024'!$C$2:$D$248,MATCH(L114,'[1]2024'!$D$2:$D$248,0),1)</f>
        <v>37</v>
      </c>
      <c r="R114" s="37">
        <f>INDEX('[1]2025'!$AA$2:$AD$249,MATCH(L114,'[1]2025'!$AB$2:$AB$249,0),1)</f>
        <v>0</v>
      </c>
      <c r="S114" s="61"/>
    </row>
    <row r="115" spans="2:19" ht="22.5" customHeight="1" x14ac:dyDescent="0.35">
      <c r="B115" s="60">
        <v>2</v>
      </c>
      <c r="C115" s="40">
        <f t="shared" si="1"/>
        <v>105</v>
      </c>
      <c r="D115" s="41" t="s">
        <v>236</v>
      </c>
      <c r="E115" s="35" t="s">
        <v>22</v>
      </c>
      <c r="F115" s="35" t="s">
        <v>237</v>
      </c>
      <c r="G115" s="35" t="s">
        <v>211</v>
      </c>
      <c r="H115" s="36" t="s">
        <v>173</v>
      </c>
      <c r="I115" s="36">
        <v>53332</v>
      </c>
      <c r="J115" s="35" t="s">
        <v>25</v>
      </c>
      <c r="K115" s="35">
        <v>9999999</v>
      </c>
      <c r="L115" s="35">
        <v>50213582543</v>
      </c>
      <c r="M115" s="35" t="s">
        <v>241</v>
      </c>
      <c r="N115" s="37">
        <v>38</v>
      </c>
      <c r="O115" s="37">
        <v>37</v>
      </c>
      <c r="P115" s="37">
        <v>37</v>
      </c>
      <c r="Q115" s="37">
        <f>INDEX('[1]2024'!$C$2:$D$248,MATCH(L115,'[1]2024'!$D$2:$D$248,0),1)</f>
        <v>37</v>
      </c>
      <c r="R115" s="37">
        <f>INDEX('[1]2025'!$AA$2:$AD$249,MATCH(L115,'[1]2025'!$AB$2:$AB$249,0),1)</f>
        <v>0</v>
      </c>
      <c r="S115" s="61"/>
    </row>
    <row r="116" spans="2:19" ht="22.5" customHeight="1" x14ac:dyDescent="0.35">
      <c r="B116" s="60">
        <v>2</v>
      </c>
      <c r="C116" s="40">
        <f t="shared" si="1"/>
        <v>106</v>
      </c>
      <c r="D116" s="41" t="s">
        <v>236</v>
      </c>
      <c r="E116" s="35" t="s">
        <v>22</v>
      </c>
      <c r="F116" s="35" t="s">
        <v>237</v>
      </c>
      <c r="G116" s="35" t="s">
        <v>242</v>
      </c>
      <c r="H116" s="36" t="s">
        <v>44</v>
      </c>
      <c r="I116" s="36">
        <v>53332</v>
      </c>
      <c r="J116" s="35" t="s">
        <v>25</v>
      </c>
      <c r="K116" s="35">
        <v>9999999</v>
      </c>
      <c r="L116" s="35">
        <v>50213686113</v>
      </c>
      <c r="M116" s="35" t="s">
        <v>243</v>
      </c>
      <c r="N116" s="37">
        <v>38</v>
      </c>
      <c r="O116" s="37">
        <v>37</v>
      </c>
      <c r="P116" s="37">
        <v>37</v>
      </c>
      <c r="Q116" s="37">
        <f>INDEX('[1]2024'!$C$2:$D$248,MATCH(L116,'[1]2024'!$D$2:$D$248,0),1)</f>
        <v>37</v>
      </c>
      <c r="R116" s="37">
        <f>INDEX('[1]2025'!$AA$2:$AD$249,MATCH(L116,'[1]2025'!$AB$2:$AB$249,0),1)</f>
        <v>0</v>
      </c>
      <c r="S116" s="61"/>
    </row>
    <row r="117" spans="2:19" ht="22.5" customHeight="1" x14ac:dyDescent="0.35">
      <c r="B117" s="60">
        <v>2</v>
      </c>
      <c r="C117" s="40">
        <f t="shared" si="1"/>
        <v>107</v>
      </c>
      <c r="D117" s="41" t="s">
        <v>236</v>
      </c>
      <c r="E117" s="35" t="s">
        <v>22</v>
      </c>
      <c r="F117" s="35" t="s">
        <v>237</v>
      </c>
      <c r="G117" s="35" t="s">
        <v>244</v>
      </c>
      <c r="H117" s="36" t="s">
        <v>124</v>
      </c>
      <c r="I117" s="36">
        <v>53332</v>
      </c>
      <c r="J117" s="35" t="s">
        <v>25</v>
      </c>
      <c r="K117" s="35">
        <v>9999999</v>
      </c>
      <c r="L117" s="35">
        <v>50213763622</v>
      </c>
      <c r="M117" s="35" t="s">
        <v>245</v>
      </c>
      <c r="N117" s="37">
        <v>38</v>
      </c>
      <c r="O117" s="37">
        <v>37</v>
      </c>
      <c r="P117" s="37">
        <v>37</v>
      </c>
      <c r="Q117" s="37">
        <f>INDEX('[1]2024'!$C$2:$D$248,MATCH(L117,'[1]2024'!$D$2:$D$248,0),1)</f>
        <v>37</v>
      </c>
      <c r="R117" s="37">
        <f>INDEX('[1]2025'!$AA$2:$AD$249,MATCH(L117,'[1]2025'!$AB$2:$AB$249,0),1)</f>
        <v>0</v>
      </c>
      <c r="S117" s="61"/>
    </row>
    <row r="118" spans="2:19" ht="22.5" customHeight="1" x14ac:dyDescent="0.35">
      <c r="B118" s="60">
        <v>2</v>
      </c>
      <c r="C118" s="40">
        <f t="shared" si="1"/>
        <v>108</v>
      </c>
      <c r="D118" s="41" t="s">
        <v>236</v>
      </c>
      <c r="E118" s="35" t="s">
        <v>22</v>
      </c>
      <c r="F118" s="35" t="s">
        <v>237</v>
      </c>
      <c r="G118" s="35" t="s">
        <v>246</v>
      </c>
      <c r="H118" s="36" t="s">
        <v>44</v>
      </c>
      <c r="I118" s="36">
        <v>53332</v>
      </c>
      <c r="J118" s="35" t="s">
        <v>25</v>
      </c>
      <c r="K118" s="35">
        <v>9999999</v>
      </c>
      <c r="L118" s="35">
        <v>50213849000</v>
      </c>
      <c r="M118" s="35" t="s">
        <v>247</v>
      </c>
      <c r="N118" s="37">
        <v>38</v>
      </c>
      <c r="O118" s="37">
        <v>37</v>
      </c>
      <c r="P118" s="37">
        <v>37</v>
      </c>
      <c r="Q118" s="37">
        <f>INDEX('[1]2024'!$C$2:$D$248,MATCH(L118,'[1]2024'!$D$2:$D$248,0),1)</f>
        <v>37</v>
      </c>
      <c r="R118" s="37">
        <f>INDEX('[1]2025'!$AA$2:$AD$249,MATCH(L118,'[1]2025'!$AB$2:$AB$249,0),1)</f>
        <v>0</v>
      </c>
      <c r="S118" s="61"/>
    </row>
    <row r="119" spans="2:19" ht="22.5" customHeight="1" x14ac:dyDescent="0.35">
      <c r="B119" s="60">
        <v>2</v>
      </c>
      <c r="C119" s="40">
        <f t="shared" si="1"/>
        <v>109</v>
      </c>
      <c r="D119" s="41" t="s">
        <v>236</v>
      </c>
      <c r="E119" s="35" t="s">
        <v>22</v>
      </c>
      <c r="F119" s="35" t="s">
        <v>237</v>
      </c>
      <c r="G119" s="35" t="s">
        <v>106</v>
      </c>
      <c r="H119" s="36">
        <v>175</v>
      </c>
      <c r="I119" s="36">
        <v>53332</v>
      </c>
      <c r="J119" s="35" t="s">
        <v>25</v>
      </c>
      <c r="K119" s="35">
        <v>9999999</v>
      </c>
      <c r="L119" s="35">
        <v>50213880533</v>
      </c>
      <c r="M119" s="35" t="s">
        <v>248</v>
      </c>
      <c r="N119" s="37">
        <v>38</v>
      </c>
      <c r="O119" s="37">
        <v>37</v>
      </c>
      <c r="P119" s="37">
        <v>37</v>
      </c>
      <c r="Q119" s="37">
        <f>INDEX('[1]2024'!$C$2:$D$248,MATCH(L119,'[1]2024'!$D$2:$D$248,0),1)</f>
        <v>37</v>
      </c>
      <c r="R119" s="37">
        <f>INDEX('[1]2025'!$AA$2:$AD$249,MATCH(L119,'[1]2025'!$AB$2:$AB$249,0),1)</f>
        <v>0</v>
      </c>
      <c r="S119" s="61"/>
    </row>
    <row r="120" spans="2:19" ht="22.5" customHeight="1" x14ac:dyDescent="0.35">
      <c r="B120" s="60">
        <v>2</v>
      </c>
      <c r="C120" s="40">
        <f t="shared" si="1"/>
        <v>110</v>
      </c>
      <c r="D120" s="41" t="s">
        <v>236</v>
      </c>
      <c r="E120" s="35" t="s">
        <v>22</v>
      </c>
      <c r="F120" s="35" t="s">
        <v>237</v>
      </c>
      <c r="G120" s="35" t="s">
        <v>151</v>
      </c>
      <c r="H120" s="36" t="s">
        <v>249</v>
      </c>
      <c r="I120" s="36">
        <v>53332</v>
      </c>
      <c r="J120" s="35" t="s">
        <v>25</v>
      </c>
      <c r="K120" s="35">
        <v>9999999</v>
      </c>
      <c r="L120" s="35">
        <v>50214309912</v>
      </c>
      <c r="M120" s="35" t="s">
        <v>250</v>
      </c>
      <c r="N120" s="37">
        <v>38</v>
      </c>
      <c r="O120" s="37">
        <v>37</v>
      </c>
      <c r="P120" s="37">
        <v>37</v>
      </c>
      <c r="Q120" s="37">
        <f>INDEX('[1]2024'!$C$2:$D$248,MATCH(L120,'[1]2024'!$D$2:$D$248,0),1)</f>
        <v>37</v>
      </c>
      <c r="R120" s="37">
        <f>INDEX('[1]2025'!$AA$2:$AD$249,MATCH(L120,'[1]2025'!$AB$2:$AB$249,0),1)</f>
        <v>0</v>
      </c>
      <c r="S120" s="61"/>
    </row>
    <row r="121" spans="2:19" ht="22.5" customHeight="1" x14ac:dyDescent="0.35">
      <c r="B121" s="60">
        <v>2</v>
      </c>
      <c r="C121" s="40">
        <f t="shared" si="1"/>
        <v>111</v>
      </c>
      <c r="D121" s="41" t="s">
        <v>236</v>
      </c>
      <c r="E121" s="35" t="s">
        <v>22</v>
      </c>
      <c r="F121" s="35" t="s">
        <v>237</v>
      </c>
      <c r="G121" s="35" t="s">
        <v>251</v>
      </c>
      <c r="H121" s="36" t="s">
        <v>252</v>
      </c>
      <c r="I121" s="36">
        <v>53332</v>
      </c>
      <c r="J121" s="35" t="s">
        <v>25</v>
      </c>
      <c r="K121" s="35">
        <v>9999999</v>
      </c>
      <c r="L121" s="35">
        <v>50213543082</v>
      </c>
      <c r="M121" s="35" t="s">
        <v>253</v>
      </c>
      <c r="N121" s="37">
        <v>38</v>
      </c>
      <c r="O121" s="37">
        <v>37</v>
      </c>
      <c r="P121" s="37">
        <v>37</v>
      </c>
      <c r="Q121" s="37">
        <f>INDEX('[1]2024'!$C$2:$D$248,MATCH(L121,'[1]2024'!$D$2:$D$248,0),1)</f>
        <v>37</v>
      </c>
      <c r="R121" s="37">
        <f>INDEX('[1]2025'!$AA$2:$AD$249,MATCH(L121,'[1]2025'!$AB$2:$AB$249,0),1)</f>
        <v>0</v>
      </c>
      <c r="S121" s="61"/>
    </row>
    <row r="122" spans="2:19" ht="22.5" customHeight="1" x14ac:dyDescent="0.35">
      <c r="B122" s="60">
        <v>2</v>
      </c>
      <c r="C122" s="40">
        <f t="shared" si="1"/>
        <v>112</v>
      </c>
      <c r="D122" s="41" t="s">
        <v>236</v>
      </c>
      <c r="E122" s="35" t="s">
        <v>22</v>
      </c>
      <c r="F122" s="35" t="s">
        <v>237</v>
      </c>
      <c r="G122" s="35" t="s">
        <v>76</v>
      </c>
      <c r="H122" s="36" t="s">
        <v>77</v>
      </c>
      <c r="I122" s="36">
        <v>53332</v>
      </c>
      <c r="J122" s="35" t="s">
        <v>25</v>
      </c>
      <c r="K122" s="35">
        <v>9999999</v>
      </c>
      <c r="L122" s="35">
        <v>50213751883</v>
      </c>
      <c r="M122" s="35" t="s">
        <v>254</v>
      </c>
      <c r="N122" s="37">
        <v>38</v>
      </c>
      <c r="O122" s="37">
        <v>37</v>
      </c>
      <c r="P122" s="37">
        <v>37</v>
      </c>
      <c r="Q122" s="37">
        <f>INDEX('[1]2024'!$C$2:$D$248,MATCH(L122,'[1]2024'!$D$2:$D$248,0),1)</f>
        <v>37</v>
      </c>
      <c r="R122" s="37">
        <f>INDEX('[1]2025'!$AA$2:$AD$249,MATCH(L122,'[1]2025'!$AB$2:$AB$249,0),1)</f>
        <v>0</v>
      </c>
      <c r="S122" s="61"/>
    </row>
    <row r="123" spans="2:19" ht="22.5" customHeight="1" x14ac:dyDescent="0.35">
      <c r="B123" s="60">
        <v>2</v>
      </c>
      <c r="C123" s="40">
        <f t="shared" si="1"/>
        <v>113</v>
      </c>
      <c r="D123" s="41" t="s">
        <v>236</v>
      </c>
      <c r="E123" s="35" t="s">
        <v>22</v>
      </c>
      <c r="F123" s="35" t="s">
        <v>237</v>
      </c>
      <c r="G123" s="35" t="s">
        <v>71</v>
      </c>
      <c r="H123" s="36" t="s">
        <v>255</v>
      </c>
      <c r="I123" s="36">
        <v>53332</v>
      </c>
      <c r="J123" s="35" t="s">
        <v>25</v>
      </c>
      <c r="K123" s="35">
        <v>9999999</v>
      </c>
      <c r="L123" s="35">
        <v>50213593368</v>
      </c>
      <c r="M123" s="35" t="s">
        <v>256</v>
      </c>
      <c r="N123" s="37">
        <v>38</v>
      </c>
      <c r="O123" s="37">
        <v>37</v>
      </c>
      <c r="P123" s="37">
        <v>37</v>
      </c>
      <c r="Q123" s="37">
        <f>INDEX('[1]2024'!$C$2:$D$248,MATCH(L123,'[1]2024'!$D$2:$D$248,0),1)</f>
        <v>37</v>
      </c>
      <c r="R123" s="37">
        <f>INDEX('[1]2025'!$AA$2:$AD$249,MATCH(L123,'[1]2025'!$AB$2:$AB$249,0),1)</f>
        <v>0</v>
      </c>
      <c r="S123" s="61"/>
    </row>
    <row r="124" spans="2:19" ht="22.5" customHeight="1" x14ac:dyDescent="0.35">
      <c r="B124" s="60">
        <v>2</v>
      </c>
      <c r="C124" s="40">
        <f t="shared" si="1"/>
        <v>114</v>
      </c>
      <c r="D124" s="41" t="s">
        <v>236</v>
      </c>
      <c r="E124" s="35" t="s">
        <v>22</v>
      </c>
      <c r="F124" s="35" t="s">
        <v>237</v>
      </c>
      <c r="G124" s="35" t="s">
        <v>71</v>
      </c>
      <c r="H124" s="36" t="s">
        <v>74</v>
      </c>
      <c r="I124" s="36">
        <v>53332</v>
      </c>
      <c r="J124" s="35" t="s">
        <v>25</v>
      </c>
      <c r="K124" s="35">
        <v>9901342</v>
      </c>
      <c r="L124" s="35">
        <v>50213968529</v>
      </c>
      <c r="M124" s="35" t="s">
        <v>257</v>
      </c>
      <c r="N124" s="37">
        <v>37.700000000000003</v>
      </c>
      <c r="O124" s="37">
        <v>80</v>
      </c>
      <c r="P124" s="37">
        <v>62.7</v>
      </c>
      <c r="Q124" s="37">
        <f>INDEX('[1]2024'!$C$2:$D$248,MATCH(L124,'[1]2024'!$D$2:$D$248,0),1)</f>
        <v>30</v>
      </c>
      <c r="R124" s="37">
        <f>INDEX('[1]2025'!$AA$2:$AD$249,MATCH(L124,'[1]2025'!$AB$2:$AB$249,0),1)</f>
        <v>105</v>
      </c>
      <c r="S124" s="61"/>
    </row>
    <row r="125" spans="2:19" ht="22.5" customHeight="1" x14ac:dyDescent="0.35">
      <c r="B125" s="60">
        <v>2</v>
      </c>
      <c r="C125" s="40">
        <f t="shared" si="1"/>
        <v>115</v>
      </c>
      <c r="D125" s="41" t="s">
        <v>236</v>
      </c>
      <c r="E125" s="35" t="s">
        <v>22</v>
      </c>
      <c r="F125" s="35" t="s">
        <v>237</v>
      </c>
      <c r="G125" s="35" t="s">
        <v>66</v>
      </c>
      <c r="H125" s="36" t="s">
        <v>258</v>
      </c>
      <c r="I125" s="36">
        <v>53332</v>
      </c>
      <c r="J125" s="35" t="s">
        <v>25</v>
      </c>
      <c r="K125" s="35">
        <v>9999999</v>
      </c>
      <c r="L125" s="35">
        <v>50213997940</v>
      </c>
      <c r="M125" s="35" t="s">
        <v>259</v>
      </c>
      <c r="N125" s="37">
        <v>38</v>
      </c>
      <c r="O125" s="37">
        <v>37</v>
      </c>
      <c r="P125" s="37">
        <v>37</v>
      </c>
      <c r="Q125" s="37">
        <f>INDEX('[1]2024'!$C$2:$D$248,MATCH(L125,'[1]2024'!$D$2:$D$248,0),1)</f>
        <v>37</v>
      </c>
      <c r="R125" s="37">
        <f>INDEX('[1]2025'!$AA$2:$AD$249,MATCH(L125,'[1]2025'!$AB$2:$AB$249,0),1)</f>
        <v>0</v>
      </c>
      <c r="S125" s="61"/>
    </row>
    <row r="126" spans="2:19" ht="22.5" customHeight="1" x14ac:dyDescent="0.35">
      <c r="B126" s="60">
        <v>2</v>
      </c>
      <c r="C126" s="40">
        <f t="shared" si="1"/>
        <v>116</v>
      </c>
      <c r="D126" s="41" t="s">
        <v>236</v>
      </c>
      <c r="E126" s="35" t="s">
        <v>22</v>
      </c>
      <c r="F126" s="35" t="s">
        <v>237</v>
      </c>
      <c r="G126" s="35" t="s">
        <v>260</v>
      </c>
      <c r="H126" s="36" t="s">
        <v>87</v>
      </c>
      <c r="I126" s="36">
        <v>53332</v>
      </c>
      <c r="J126" s="35" t="s">
        <v>25</v>
      </c>
      <c r="K126" s="35">
        <v>9999999</v>
      </c>
      <c r="L126" s="35">
        <v>50213847947</v>
      </c>
      <c r="M126" s="35" t="s">
        <v>261</v>
      </c>
      <c r="N126" s="37">
        <v>38</v>
      </c>
      <c r="O126" s="37">
        <v>37</v>
      </c>
      <c r="P126" s="37">
        <v>37</v>
      </c>
      <c r="Q126" s="37">
        <f>INDEX('[1]2024'!$C$2:$D$248,MATCH(L126,'[1]2024'!$D$2:$D$248,0),1)</f>
        <v>37</v>
      </c>
      <c r="R126" s="37">
        <f>INDEX('[1]2025'!$AA$2:$AD$249,MATCH(L126,'[1]2025'!$AB$2:$AB$249,0),1)</f>
        <v>0</v>
      </c>
      <c r="S126" s="61"/>
    </row>
    <row r="127" spans="2:19" ht="22.5" customHeight="1" x14ac:dyDescent="0.35">
      <c r="B127" s="60">
        <v>2</v>
      </c>
      <c r="C127" s="40">
        <f t="shared" si="1"/>
        <v>117</v>
      </c>
      <c r="D127" s="41" t="s">
        <v>236</v>
      </c>
      <c r="E127" s="35" t="s">
        <v>22</v>
      </c>
      <c r="F127" s="35" t="s">
        <v>237</v>
      </c>
      <c r="G127" s="35" t="s">
        <v>262</v>
      </c>
      <c r="H127" s="36" t="s">
        <v>263</v>
      </c>
      <c r="I127" s="36">
        <v>53332</v>
      </c>
      <c r="J127" s="35" t="s">
        <v>25</v>
      </c>
      <c r="K127" s="35">
        <v>9999999</v>
      </c>
      <c r="L127" s="35">
        <v>50213612275</v>
      </c>
      <c r="M127" s="35" t="s">
        <v>264</v>
      </c>
      <c r="N127" s="37">
        <v>38</v>
      </c>
      <c r="O127" s="37">
        <v>37</v>
      </c>
      <c r="P127" s="37">
        <v>37</v>
      </c>
      <c r="Q127" s="37">
        <f>INDEX('[1]2024'!$C$2:$D$248,MATCH(L127,'[1]2024'!$D$2:$D$248,0),1)</f>
        <v>37</v>
      </c>
      <c r="R127" s="37">
        <f>INDEX('[1]2025'!$AA$2:$AD$249,MATCH(L127,'[1]2025'!$AB$2:$AB$249,0),1)</f>
        <v>0</v>
      </c>
      <c r="S127" s="61"/>
    </row>
    <row r="128" spans="2:19" ht="22.5" customHeight="1" x14ac:dyDescent="0.35">
      <c r="B128" s="60">
        <v>2</v>
      </c>
      <c r="C128" s="40">
        <f t="shared" si="1"/>
        <v>118</v>
      </c>
      <c r="D128" s="41" t="s">
        <v>236</v>
      </c>
      <c r="E128" s="35" t="s">
        <v>22</v>
      </c>
      <c r="F128" s="35" t="s">
        <v>237</v>
      </c>
      <c r="G128" s="35" t="s">
        <v>63</v>
      </c>
      <c r="H128" s="36" t="s">
        <v>64</v>
      </c>
      <c r="I128" s="36">
        <v>53332</v>
      </c>
      <c r="J128" s="35" t="s">
        <v>25</v>
      </c>
      <c r="K128" s="35">
        <v>9999999</v>
      </c>
      <c r="L128" s="35">
        <v>50213741850</v>
      </c>
      <c r="M128" s="35" t="s">
        <v>265</v>
      </c>
      <c r="N128" s="37">
        <v>38</v>
      </c>
      <c r="O128" s="37">
        <v>37</v>
      </c>
      <c r="P128" s="37">
        <v>37</v>
      </c>
      <c r="Q128" s="37">
        <f>INDEX('[1]2024'!$C$2:$D$248,MATCH(L128,'[1]2024'!$D$2:$D$248,0),1)</f>
        <v>37</v>
      </c>
      <c r="R128" s="37">
        <f>INDEX('[1]2025'!$AA$2:$AD$249,MATCH(L128,'[1]2025'!$AB$2:$AB$249,0),1)</f>
        <v>0</v>
      </c>
      <c r="S128" s="61"/>
    </row>
    <row r="129" spans="2:19" ht="22.5" customHeight="1" x14ac:dyDescent="0.35">
      <c r="B129" s="60">
        <v>2</v>
      </c>
      <c r="C129" s="40">
        <f t="shared" si="1"/>
        <v>119</v>
      </c>
      <c r="D129" s="41" t="s">
        <v>236</v>
      </c>
      <c r="E129" s="35" t="s">
        <v>22</v>
      </c>
      <c r="F129" s="35" t="s">
        <v>237</v>
      </c>
      <c r="G129" s="35" t="s">
        <v>266</v>
      </c>
      <c r="H129" s="36" t="s">
        <v>267</v>
      </c>
      <c r="I129" s="36">
        <v>53332</v>
      </c>
      <c r="J129" s="35" t="s">
        <v>25</v>
      </c>
      <c r="K129" s="35">
        <v>9999999</v>
      </c>
      <c r="L129" s="35">
        <v>50213576835</v>
      </c>
      <c r="M129" s="35" t="s">
        <v>268</v>
      </c>
      <c r="N129" s="37">
        <v>38</v>
      </c>
      <c r="O129" s="37">
        <v>37</v>
      </c>
      <c r="P129" s="37">
        <v>37</v>
      </c>
      <c r="Q129" s="37">
        <f>INDEX('[1]2024'!$C$2:$D$248,MATCH(L129,'[1]2024'!$D$2:$D$248,0),1)</f>
        <v>37</v>
      </c>
      <c r="R129" s="37">
        <f>INDEX('[1]2025'!$AA$2:$AD$249,MATCH(L129,'[1]2025'!$AB$2:$AB$249,0),1)</f>
        <v>0</v>
      </c>
      <c r="S129" s="61"/>
    </row>
    <row r="130" spans="2:19" ht="22.5" customHeight="1" x14ac:dyDescent="0.35">
      <c r="B130" s="60">
        <v>2</v>
      </c>
      <c r="C130" s="40">
        <f t="shared" si="1"/>
        <v>120</v>
      </c>
      <c r="D130" s="41" t="s">
        <v>236</v>
      </c>
      <c r="E130" s="35" t="s">
        <v>22</v>
      </c>
      <c r="F130" s="35" t="s">
        <v>237</v>
      </c>
      <c r="G130" s="35" t="s">
        <v>269</v>
      </c>
      <c r="H130" s="36">
        <v>4</v>
      </c>
      <c r="I130" s="36">
        <v>53332</v>
      </c>
      <c r="J130" s="35" t="s">
        <v>25</v>
      </c>
      <c r="K130" s="35">
        <v>9999999</v>
      </c>
      <c r="L130" s="35">
        <v>50213727701</v>
      </c>
      <c r="M130" s="35" t="s">
        <v>270</v>
      </c>
      <c r="N130" s="37">
        <v>38</v>
      </c>
      <c r="O130" s="37">
        <v>37</v>
      </c>
      <c r="P130" s="37">
        <v>37</v>
      </c>
      <c r="Q130" s="37">
        <f>INDEX('[1]2024'!$C$2:$D$248,MATCH(L130,'[1]2024'!$D$2:$D$248,0),1)</f>
        <v>37</v>
      </c>
      <c r="R130" s="37">
        <f>INDEX('[1]2025'!$AA$2:$AD$249,MATCH(L130,'[1]2025'!$AB$2:$AB$249,0),1)</f>
        <v>0</v>
      </c>
      <c r="S130" s="61"/>
    </row>
    <row r="131" spans="2:19" ht="22.5" customHeight="1" x14ac:dyDescent="0.35">
      <c r="B131" s="60">
        <v>2</v>
      </c>
      <c r="C131" s="40">
        <f t="shared" si="1"/>
        <v>121</v>
      </c>
      <c r="D131" s="41" t="s">
        <v>236</v>
      </c>
      <c r="E131" s="35" t="s">
        <v>22</v>
      </c>
      <c r="F131" s="35" t="s">
        <v>237</v>
      </c>
      <c r="G131" s="35" t="s">
        <v>271</v>
      </c>
      <c r="H131" s="36" t="s">
        <v>31</v>
      </c>
      <c r="I131" s="36">
        <v>53332</v>
      </c>
      <c r="J131" s="35" t="s">
        <v>25</v>
      </c>
      <c r="K131" s="35">
        <v>9999999</v>
      </c>
      <c r="L131" s="35">
        <v>50214319630</v>
      </c>
      <c r="M131" s="35" t="s">
        <v>272</v>
      </c>
      <c r="N131" s="37">
        <v>38</v>
      </c>
      <c r="O131" s="37">
        <v>37</v>
      </c>
      <c r="P131" s="37">
        <v>37</v>
      </c>
      <c r="Q131" s="37">
        <f>INDEX('[1]2024'!$C$2:$D$248,MATCH(L131,'[1]2024'!$D$2:$D$248,0),1)</f>
        <v>37</v>
      </c>
      <c r="R131" s="37">
        <f>INDEX('[1]2025'!$AA$2:$AD$249,MATCH(L131,'[1]2025'!$AB$2:$AB$249,0),1)</f>
        <v>0</v>
      </c>
      <c r="S131" s="61"/>
    </row>
    <row r="132" spans="2:19" ht="22.5" customHeight="1" x14ac:dyDescent="0.35">
      <c r="B132" s="60">
        <v>2</v>
      </c>
      <c r="C132" s="40">
        <f t="shared" si="1"/>
        <v>122</v>
      </c>
      <c r="D132" s="41" t="s">
        <v>236</v>
      </c>
      <c r="E132" s="35" t="s">
        <v>22</v>
      </c>
      <c r="F132" s="35" t="s">
        <v>237</v>
      </c>
      <c r="G132" s="35" t="s">
        <v>46</v>
      </c>
      <c r="H132" s="36" t="s">
        <v>47</v>
      </c>
      <c r="I132" s="36">
        <v>53332</v>
      </c>
      <c r="J132" s="35" t="s">
        <v>25</v>
      </c>
      <c r="K132" s="35">
        <v>9999999</v>
      </c>
      <c r="L132" s="35">
        <v>50213964379</v>
      </c>
      <c r="M132" s="35" t="s">
        <v>273</v>
      </c>
      <c r="N132" s="37">
        <v>38</v>
      </c>
      <c r="O132" s="37">
        <v>37</v>
      </c>
      <c r="P132" s="37">
        <v>37</v>
      </c>
      <c r="Q132" s="37">
        <f>INDEX('[1]2024'!$C$2:$D$248,MATCH(L132,'[1]2024'!$D$2:$D$248,0),1)</f>
        <v>37</v>
      </c>
      <c r="R132" s="37">
        <f>INDEX('[1]2025'!$AA$2:$AD$249,MATCH(L132,'[1]2025'!$AB$2:$AB$249,0),1)</f>
        <v>0</v>
      </c>
      <c r="S132" s="61"/>
    </row>
    <row r="133" spans="2:19" ht="22.5" customHeight="1" x14ac:dyDescent="0.35">
      <c r="B133" s="60">
        <v>2</v>
      </c>
      <c r="C133" s="40">
        <f t="shared" si="1"/>
        <v>123</v>
      </c>
      <c r="D133" s="41" t="s">
        <v>236</v>
      </c>
      <c r="E133" s="35" t="s">
        <v>22</v>
      </c>
      <c r="F133" s="35" t="s">
        <v>237</v>
      </c>
      <c r="G133" s="35" t="s">
        <v>50</v>
      </c>
      <c r="H133" s="36" t="s">
        <v>51</v>
      </c>
      <c r="I133" s="36">
        <v>53332</v>
      </c>
      <c r="J133" s="35" t="s">
        <v>25</v>
      </c>
      <c r="K133" s="35">
        <v>9999999</v>
      </c>
      <c r="L133" s="35">
        <v>50213911792</v>
      </c>
      <c r="M133" s="35" t="s">
        <v>274</v>
      </c>
      <c r="N133" s="37">
        <v>38</v>
      </c>
      <c r="O133" s="37">
        <v>37</v>
      </c>
      <c r="P133" s="37">
        <v>37</v>
      </c>
      <c r="Q133" s="37">
        <f>INDEX('[1]2024'!$C$2:$D$248,MATCH(L133,'[1]2024'!$D$2:$D$248,0),1)</f>
        <v>37</v>
      </c>
      <c r="R133" s="37">
        <f>INDEX('[1]2025'!$AA$2:$AD$249,MATCH(L133,'[1]2025'!$AB$2:$AB$249,0),1)</f>
        <v>0</v>
      </c>
      <c r="S133" s="61"/>
    </row>
    <row r="134" spans="2:19" ht="22.5" customHeight="1" x14ac:dyDescent="0.35">
      <c r="B134" s="60">
        <v>2</v>
      </c>
      <c r="C134" s="40">
        <f t="shared" si="1"/>
        <v>124</v>
      </c>
      <c r="D134" s="41" t="s">
        <v>236</v>
      </c>
      <c r="E134" s="35" t="s">
        <v>22</v>
      </c>
      <c r="F134" s="35" t="s">
        <v>237</v>
      </c>
      <c r="G134" s="35" t="s">
        <v>130</v>
      </c>
      <c r="H134" s="36" t="s">
        <v>275</v>
      </c>
      <c r="I134" s="36">
        <v>53332</v>
      </c>
      <c r="J134" s="35" t="s">
        <v>25</v>
      </c>
      <c r="K134" s="35">
        <v>9999999</v>
      </c>
      <c r="L134" s="35">
        <v>50213708305</v>
      </c>
      <c r="M134" s="35" t="s">
        <v>276</v>
      </c>
      <c r="N134" s="37">
        <v>38</v>
      </c>
      <c r="O134" s="37">
        <v>37</v>
      </c>
      <c r="P134" s="37">
        <v>37</v>
      </c>
      <c r="Q134" s="37">
        <f>INDEX('[1]2024'!$C$2:$D$248,MATCH(L134,'[1]2024'!$D$2:$D$248,0),1)</f>
        <v>37</v>
      </c>
      <c r="R134" s="37">
        <f>INDEX('[1]2025'!$AA$2:$AD$249,MATCH(L134,'[1]2025'!$AB$2:$AB$249,0),1)</f>
        <v>0</v>
      </c>
      <c r="S134" s="61"/>
    </row>
    <row r="135" spans="2:19" ht="22.5" customHeight="1" x14ac:dyDescent="0.35">
      <c r="B135" s="60">
        <v>2</v>
      </c>
      <c r="C135" s="40">
        <f t="shared" si="1"/>
        <v>125</v>
      </c>
      <c r="D135" s="41" t="s">
        <v>236</v>
      </c>
      <c r="E135" s="35" t="s">
        <v>22</v>
      </c>
      <c r="F135" s="35" t="s">
        <v>237</v>
      </c>
      <c r="G135" s="35" t="s">
        <v>277</v>
      </c>
      <c r="H135" s="36" t="s">
        <v>112</v>
      </c>
      <c r="I135" s="36">
        <v>53332</v>
      </c>
      <c r="J135" s="35" t="s">
        <v>25</v>
      </c>
      <c r="K135" s="35">
        <v>9999999</v>
      </c>
      <c r="L135" s="35">
        <v>50213753954</v>
      </c>
      <c r="M135" s="35" t="s">
        <v>278</v>
      </c>
      <c r="N135" s="37">
        <v>38</v>
      </c>
      <c r="O135" s="37">
        <v>37</v>
      </c>
      <c r="P135" s="37">
        <v>37</v>
      </c>
      <c r="Q135" s="37">
        <f>INDEX('[1]2024'!$C$2:$D$248,MATCH(L135,'[1]2024'!$D$2:$D$248,0),1)</f>
        <v>37</v>
      </c>
      <c r="R135" s="37">
        <f>INDEX('[1]2025'!$AA$2:$AD$249,MATCH(L135,'[1]2025'!$AB$2:$AB$249,0),1)</f>
        <v>0</v>
      </c>
      <c r="S135" s="61"/>
    </row>
    <row r="136" spans="2:19" ht="22.5" customHeight="1" x14ac:dyDescent="0.35">
      <c r="B136" s="60">
        <v>2</v>
      </c>
      <c r="C136" s="40">
        <f t="shared" si="1"/>
        <v>126</v>
      </c>
      <c r="D136" s="41" t="s">
        <v>236</v>
      </c>
      <c r="E136" s="35" t="s">
        <v>22</v>
      </c>
      <c r="F136" s="35" t="s">
        <v>237</v>
      </c>
      <c r="G136" s="35" t="s">
        <v>279</v>
      </c>
      <c r="H136" s="36" t="s">
        <v>112</v>
      </c>
      <c r="I136" s="36">
        <v>53332</v>
      </c>
      <c r="J136" s="35" t="s">
        <v>25</v>
      </c>
      <c r="K136" s="35">
        <v>9999999</v>
      </c>
      <c r="L136" s="35">
        <v>50213915398</v>
      </c>
      <c r="M136" s="35" t="s">
        <v>280</v>
      </c>
      <c r="N136" s="37">
        <v>38</v>
      </c>
      <c r="O136" s="37">
        <v>37</v>
      </c>
      <c r="P136" s="37">
        <v>37</v>
      </c>
      <c r="Q136" s="37">
        <f>INDEX('[1]2024'!$C$2:$D$248,MATCH(L136,'[1]2024'!$D$2:$D$248,0),1)</f>
        <v>37</v>
      </c>
      <c r="R136" s="37">
        <f>INDEX('[1]2025'!$AA$2:$AD$249,MATCH(L136,'[1]2025'!$AB$2:$AB$249,0),1)</f>
        <v>0</v>
      </c>
      <c r="S136" s="61"/>
    </row>
    <row r="137" spans="2:19" ht="22.5" customHeight="1" x14ac:dyDescent="0.35">
      <c r="B137" s="60">
        <v>2</v>
      </c>
      <c r="C137" s="40">
        <f t="shared" si="1"/>
        <v>127</v>
      </c>
      <c r="D137" s="41" t="s">
        <v>236</v>
      </c>
      <c r="E137" s="35" t="s">
        <v>22</v>
      </c>
      <c r="F137" s="35" t="s">
        <v>237</v>
      </c>
      <c r="G137" s="35" t="s">
        <v>281</v>
      </c>
      <c r="H137" s="36" t="s">
        <v>282</v>
      </c>
      <c r="I137" s="36">
        <v>53332</v>
      </c>
      <c r="J137" s="35" t="s">
        <v>25</v>
      </c>
      <c r="K137" s="35">
        <v>9999999</v>
      </c>
      <c r="L137" s="35">
        <v>50213654061</v>
      </c>
      <c r="M137" s="35" t="s">
        <v>283</v>
      </c>
      <c r="N137" s="37">
        <v>38</v>
      </c>
      <c r="O137" s="37">
        <v>37</v>
      </c>
      <c r="P137" s="37">
        <v>37</v>
      </c>
      <c r="Q137" s="37">
        <f>INDEX('[1]2024'!$C$2:$D$248,MATCH(L137,'[1]2024'!$D$2:$D$248,0),1)</f>
        <v>37</v>
      </c>
      <c r="R137" s="37">
        <f>INDEX('[1]2025'!$AA$2:$AD$249,MATCH(L137,'[1]2025'!$AB$2:$AB$249,0),1)</f>
        <v>0</v>
      </c>
      <c r="S137" s="61"/>
    </row>
    <row r="138" spans="2:19" ht="22.5" customHeight="1" x14ac:dyDescent="0.35">
      <c r="B138" s="60">
        <v>2</v>
      </c>
      <c r="C138" s="40">
        <f t="shared" si="1"/>
        <v>128</v>
      </c>
      <c r="D138" s="41" t="s">
        <v>236</v>
      </c>
      <c r="E138" s="35" t="s">
        <v>22</v>
      </c>
      <c r="F138" s="35" t="s">
        <v>284</v>
      </c>
      <c r="G138" s="35" t="s">
        <v>279</v>
      </c>
      <c r="H138" s="36" t="s">
        <v>112</v>
      </c>
      <c r="I138" s="36">
        <v>53332</v>
      </c>
      <c r="J138" s="35" t="s">
        <v>25</v>
      </c>
      <c r="K138" s="35">
        <v>5512654</v>
      </c>
      <c r="L138" s="35">
        <v>50213717629</v>
      </c>
      <c r="M138" s="35" t="s">
        <v>285</v>
      </c>
      <c r="N138" s="37">
        <v>905</v>
      </c>
      <c r="O138" s="37">
        <v>495</v>
      </c>
      <c r="P138" s="37">
        <v>2913.85</v>
      </c>
      <c r="Q138" s="37">
        <f>INDEX('[1]2024'!$C$2:$D$248,MATCH(L138,'[1]2024'!$D$2:$D$248,0),1)</f>
        <v>1860.65</v>
      </c>
      <c r="R138" s="37">
        <f>INDEX('[1]2025'!$AA$2:$AD$249,MATCH(L138,'[1]2025'!$AB$2:$AB$249,0),1)</f>
        <v>1777</v>
      </c>
      <c r="S138" s="61"/>
    </row>
    <row r="139" spans="2:19" ht="22.5" customHeight="1" x14ac:dyDescent="0.35">
      <c r="B139" s="60">
        <v>2</v>
      </c>
      <c r="C139" s="40">
        <f t="shared" si="1"/>
        <v>129</v>
      </c>
      <c r="D139" s="41" t="s">
        <v>286</v>
      </c>
      <c r="E139" s="41" t="s">
        <v>22</v>
      </c>
      <c r="F139" s="35" t="s">
        <v>287</v>
      </c>
      <c r="G139" s="35" t="s">
        <v>27</v>
      </c>
      <c r="H139" s="36">
        <v>1</v>
      </c>
      <c r="I139" s="36">
        <v>53332</v>
      </c>
      <c r="J139" s="36" t="s">
        <v>25</v>
      </c>
      <c r="K139" s="35" t="s">
        <v>288</v>
      </c>
      <c r="L139" s="35">
        <v>50215545721</v>
      </c>
      <c r="M139" s="35" t="s">
        <v>289</v>
      </c>
      <c r="N139" s="37"/>
      <c r="O139" s="37"/>
      <c r="P139" s="37">
        <v>2289</v>
      </c>
      <c r="Q139" s="37">
        <f>INDEX('[1]2024'!$C$2:$D$248,MATCH(L139,'[1]2024'!$D$2:$D$248,0),1)</f>
        <v>4804</v>
      </c>
      <c r="R139" s="37">
        <f>INDEX('[1]2025'!$AA$2:$AD$249,MATCH(L139,'[1]2025'!$AB$2:$AB$249,0),1)</f>
        <v>9534</v>
      </c>
      <c r="S139" s="61"/>
    </row>
    <row r="140" spans="2:19" ht="22.5" customHeight="1" x14ac:dyDescent="0.35">
      <c r="B140" s="60">
        <v>2</v>
      </c>
      <c r="C140" s="40">
        <f t="shared" ref="C140:C153" si="2">C139+1</f>
        <v>130</v>
      </c>
      <c r="D140" s="41" t="s">
        <v>21</v>
      </c>
      <c r="E140" s="41" t="s">
        <v>22</v>
      </c>
      <c r="F140" s="35"/>
      <c r="G140" s="35" t="s">
        <v>290</v>
      </c>
      <c r="H140" s="36">
        <v>2</v>
      </c>
      <c r="I140" s="36">
        <v>53332</v>
      </c>
      <c r="J140" s="36" t="s">
        <v>25</v>
      </c>
      <c r="K140" s="35" t="s">
        <v>291</v>
      </c>
      <c r="L140" s="35">
        <v>50215862810</v>
      </c>
      <c r="M140" s="35" t="s">
        <v>292</v>
      </c>
      <c r="N140" s="37"/>
      <c r="O140" s="37"/>
      <c r="P140" s="37"/>
      <c r="Q140" s="37"/>
      <c r="R140" s="37">
        <v>1841</v>
      </c>
      <c r="S140" s="61"/>
    </row>
    <row r="141" spans="2:19" ht="22.5" customHeight="1" x14ac:dyDescent="0.35">
      <c r="B141" s="60">
        <v>2</v>
      </c>
      <c r="C141" s="40">
        <f t="shared" si="2"/>
        <v>131</v>
      </c>
      <c r="D141" s="41" t="s">
        <v>21</v>
      </c>
      <c r="E141" s="41" t="s">
        <v>22</v>
      </c>
      <c r="F141" s="35"/>
      <c r="G141" s="35" t="s">
        <v>290</v>
      </c>
      <c r="H141" s="36">
        <v>2</v>
      </c>
      <c r="I141" s="36">
        <v>53332</v>
      </c>
      <c r="J141" s="36" t="s">
        <v>25</v>
      </c>
      <c r="K141" s="35" t="s">
        <v>293</v>
      </c>
      <c r="L141" s="35"/>
      <c r="M141" s="35"/>
      <c r="N141" s="37"/>
      <c r="O141" s="37"/>
      <c r="P141" s="37"/>
      <c r="Q141" s="37"/>
      <c r="R141" s="37"/>
      <c r="S141" s="61"/>
    </row>
    <row r="142" spans="2:19" ht="22.5" customHeight="1" x14ac:dyDescent="0.35">
      <c r="B142" s="60">
        <v>2</v>
      </c>
      <c r="C142" s="40">
        <f t="shared" si="2"/>
        <v>132</v>
      </c>
      <c r="D142" s="41" t="s">
        <v>21</v>
      </c>
      <c r="E142" s="41" t="s">
        <v>22</v>
      </c>
      <c r="F142" s="35"/>
      <c r="G142" s="35" t="s">
        <v>290</v>
      </c>
      <c r="H142" s="36">
        <v>2</v>
      </c>
      <c r="I142" s="36">
        <v>53332</v>
      </c>
      <c r="J142" s="36" t="s">
        <v>25</v>
      </c>
      <c r="K142" s="35" t="s">
        <v>294</v>
      </c>
      <c r="L142" s="35"/>
      <c r="M142" s="35"/>
      <c r="N142" s="37"/>
      <c r="O142" s="37"/>
      <c r="P142" s="37"/>
      <c r="Q142" s="37"/>
      <c r="R142" s="37"/>
      <c r="S142" s="61"/>
    </row>
    <row r="143" spans="2:19" ht="22.5" customHeight="1" x14ac:dyDescent="0.35">
      <c r="B143" s="60">
        <v>2</v>
      </c>
      <c r="C143" s="40">
        <f t="shared" si="2"/>
        <v>133</v>
      </c>
      <c r="D143" s="41" t="s">
        <v>21</v>
      </c>
      <c r="E143" s="41" t="s">
        <v>22</v>
      </c>
      <c r="F143" s="35"/>
      <c r="G143" s="35" t="s">
        <v>295</v>
      </c>
      <c r="H143" s="36">
        <v>6</v>
      </c>
      <c r="I143" s="36">
        <v>53332</v>
      </c>
      <c r="J143" s="36" t="s">
        <v>25</v>
      </c>
      <c r="K143" s="35" t="s">
        <v>296</v>
      </c>
      <c r="L143" s="35">
        <v>50216083142</v>
      </c>
      <c r="M143" s="35" t="s">
        <v>297</v>
      </c>
      <c r="N143" s="37"/>
      <c r="O143" s="37"/>
      <c r="P143" s="37"/>
      <c r="Q143" s="37"/>
      <c r="R143" s="37"/>
      <c r="S143" s="61"/>
    </row>
    <row r="144" spans="2:19" ht="22.5" customHeight="1" x14ac:dyDescent="0.35">
      <c r="B144" s="60">
        <v>2</v>
      </c>
      <c r="C144" s="40">
        <f t="shared" si="2"/>
        <v>134</v>
      </c>
      <c r="D144" s="41" t="s">
        <v>21</v>
      </c>
      <c r="E144" s="41" t="s">
        <v>22</v>
      </c>
      <c r="F144" s="35"/>
      <c r="G144" s="35" t="s">
        <v>108</v>
      </c>
      <c r="H144" s="36">
        <v>192</v>
      </c>
      <c r="I144" s="36">
        <v>53332</v>
      </c>
      <c r="J144" s="36" t="s">
        <v>25</v>
      </c>
      <c r="K144" s="35">
        <v>8308819</v>
      </c>
      <c r="L144" s="35">
        <v>50213989252</v>
      </c>
      <c r="M144" s="35"/>
      <c r="N144" s="37"/>
      <c r="O144" s="37"/>
      <c r="P144" s="37"/>
      <c r="Q144" s="37">
        <f>INDEX('[1]2024'!$C$2:$D$248,MATCH(L144,'[1]2024'!$D$2:$D$248,0),1)</f>
        <v>1021</v>
      </c>
      <c r="R144" s="37">
        <v>24179</v>
      </c>
      <c r="S144" s="61"/>
    </row>
    <row r="145" spans="2:19" ht="22.5" customHeight="1" x14ac:dyDescent="0.35">
      <c r="B145" s="60">
        <v>2</v>
      </c>
      <c r="C145" s="40">
        <f t="shared" si="2"/>
        <v>135</v>
      </c>
      <c r="D145" s="41" t="s">
        <v>21</v>
      </c>
      <c r="E145" s="41" t="s">
        <v>22</v>
      </c>
      <c r="F145" s="35"/>
      <c r="G145" s="35" t="s">
        <v>298</v>
      </c>
      <c r="H145" s="36">
        <v>35</v>
      </c>
      <c r="I145" s="36">
        <v>53332</v>
      </c>
      <c r="J145" s="36" t="s">
        <v>25</v>
      </c>
      <c r="K145" s="35">
        <v>8303249</v>
      </c>
      <c r="L145" s="35">
        <v>50213879164</v>
      </c>
      <c r="M145" s="35"/>
      <c r="N145" s="37"/>
      <c r="O145" s="37"/>
      <c r="P145" s="37"/>
      <c r="Q145" s="37">
        <f>INDEX('[1]2024'!$C$2:$D$248,MATCH(L145,'[1]2024'!$D$2:$D$248,0),1)</f>
        <v>3614</v>
      </c>
      <c r="R145" s="37">
        <v>13008</v>
      </c>
      <c r="S145" s="61"/>
    </row>
    <row r="146" spans="2:19" ht="22.5" customHeight="1" x14ac:dyDescent="0.35">
      <c r="B146" s="60">
        <v>2</v>
      </c>
      <c r="C146" s="40">
        <f t="shared" si="2"/>
        <v>136</v>
      </c>
      <c r="D146" s="41" t="s">
        <v>21</v>
      </c>
      <c r="E146" s="41" t="s">
        <v>22</v>
      </c>
      <c r="F146" s="35"/>
      <c r="G146" s="35" t="s">
        <v>299</v>
      </c>
      <c r="H146" s="36">
        <v>29</v>
      </c>
      <c r="I146" s="36">
        <v>53332</v>
      </c>
      <c r="J146" s="36" t="s">
        <v>25</v>
      </c>
      <c r="K146" s="35" t="s">
        <v>300</v>
      </c>
      <c r="L146" s="35"/>
      <c r="M146" s="35"/>
      <c r="N146" s="37"/>
      <c r="O146" s="37"/>
      <c r="P146" s="37"/>
      <c r="Q146" s="37"/>
      <c r="R146" s="37">
        <v>8964</v>
      </c>
      <c r="S146" s="61"/>
    </row>
    <row r="147" spans="2:19" ht="22.5" customHeight="1" x14ac:dyDescent="0.35">
      <c r="B147" s="60">
        <v>2</v>
      </c>
      <c r="C147" s="40">
        <f t="shared" si="2"/>
        <v>137</v>
      </c>
      <c r="D147" s="41" t="s">
        <v>21</v>
      </c>
      <c r="E147" s="41" t="s">
        <v>22</v>
      </c>
      <c r="F147" s="35"/>
      <c r="G147" s="35" t="s">
        <v>301</v>
      </c>
      <c r="H147" s="36" t="s">
        <v>302</v>
      </c>
      <c r="I147" s="36">
        <v>53332</v>
      </c>
      <c r="J147" s="36" t="s">
        <v>25</v>
      </c>
      <c r="K147" s="35" t="s">
        <v>303</v>
      </c>
      <c r="L147" s="35"/>
      <c r="M147" s="35"/>
      <c r="N147" s="37"/>
      <c r="O147" s="37"/>
      <c r="P147" s="37"/>
      <c r="Q147" s="37"/>
      <c r="R147" s="37"/>
      <c r="S147" s="61"/>
    </row>
    <row r="148" spans="2:19" ht="22.5" customHeight="1" x14ac:dyDescent="0.35">
      <c r="B148" s="60">
        <v>2</v>
      </c>
      <c r="C148" s="40">
        <f t="shared" si="2"/>
        <v>138</v>
      </c>
      <c r="D148" s="41" t="s">
        <v>21</v>
      </c>
      <c r="E148" s="41" t="s">
        <v>22</v>
      </c>
      <c r="F148" s="35"/>
      <c r="G148" s="35" t="s">
        <v>50</v>
      </c>
      <c r="H148" s="36">
        <v>19</v>
      </c>
      <c r="I148" s="36">
        <v>53332</v>
      </c>
      <c r="J148" s="36" t="s">
        <v>25</v>
      </c>
      <c r="K148" s="35" t="s">
        <v>304</v>
      </c>
      <c r="L148" s="35">
        <v>50215922565</v>
      </c>
      <c r="M148" s="35"/>
      <c r="N148" s="37"/>
      <c r="O148" s="37"/>
      <c r="P148" s="37"/>
      <c r="Q148" s="37"/>
      <c r="R148" s="37"/>
      <c r="S148" s="61"/>
    </row>
    <row r="149" spans="2:19" ht="22.5" customHeight="1" x14ac:dyDescent="0.35">
      <c r="B149" s="60">
        <v>2</v>
      </c>
      <c r="C149" s="40">
        <f t="shared" si="2"/>
        <v>139</v>
      </c>
      <c r="D149" s="41" t="s">
        <v>21</v>
      </c>
      <c r="E149" s="41" t="s">
        <v>22</v>
      </c>
      <c r="F149" s="35"/>
      <c r="G149" s="35" t="s">
        <v>305</v>
      </c>
      <c r="H149" s="36">
        <v>21</v>
      </c>
      <c r="I149" s="36">
        <v>53332</v>
      </c>
      <c r="J149" s="36" t="s">
        <v>25</v>
      </c>
      <c r="K149" s="35" t="s">
        <v>306</v>
      </c>
      <c r="L149" s="35">
        <v>50215938504</v>
      </c>
      <c r="M149" s="35"/>
      <c r="N149" s="37"/>
      <c r="O149" s="37"/>
      <c r="P149" s="37"/>
      <c r="Q149" s="37"/>
      <c r="R149" s="37"/>
      <c r="S149" s="61"/>
    </row>
    <row r="150" spans="2:19" ht="22.5" customHeight="1" x14ac:dyDescent="0.35">
      <c r="B150" s="60">
        <v>2</v>
      </c>
      <c r="C150" s="40">
        <f t="shared" si="2"/>
        <v>140</v>
      </c>
      <c r="D150" s="41" t="s">
        <v>21</v>
      </c>
      <c r="E150" s="41" t="s">
        <v>22</v>
      </c>
      <c r="F150" s="35"/>
      <c r="G150" s="35" t="s">
        <v>155</v>
      </c>
      <c r="H150" s="36">
        <v>31</v>
      </c>
      <c r="I150" s="36">
        <v>53332</v>
      </c>
      <c r="J150" s="36" t="s">
        <v>25</v>
      </c>
      <c r="K150" s="35" t="s">
        <v>307</v>
      </c>
      <c r="L150" s="35">
        <v>50215963436</v>
      </c>
      <c r="M150" s="35" t="s">
        <v>308</v>
      </c>
      <c r="N150" s="37"/>
      <c r="O150" s="37"/>
      <c r="P150" s="37"/>
      <c r="Q150" s="37"/>
      <c r="R150" s="37"/>
      <c r="S150" s="61" t="s">
        <v>309</v>
      </c>
    </row>
    <row r="151" spans="2:19" ht="22.5" customHeight="1" x14ac:dyDescent="0.35">
      <c r="B151" s="60">
        <v>2</v>
      </c>
      <c r="C151" s="40">
        <f t="shared" si="2"/>
        <v>141</v>
      </c>
      <c r="D151" s="41" t="s">
        <v>21</v>
      </c>
      <c r="E151" s="41" t="s">
        <v>22</v>
      </c>
      <c r="F151" s="35"/>
      <c r="G151" s="35" t="s">
        <v>310</v>
      </c>
      <c r="H151" s="36">
        <v>1</v>
      </c>
      <c r="I151" s="36">
        <v>53332</v>
      </c>
      <c r="J151" s="36" t="s">
        <v>25</v>
      </c>
      <c r="K151" s="35" t="s">
        <v>311</v>
      </c>
      <c r="L151" s="35">
        <v>50215996445</v>
      </c>
      <c r="M151" s="35" t="s">
        <v>312</v>
      </c>
      <c r="N151" s="37"/>
      <c r="O151" s="37"/>
      <c r="P151" s="37"/>
      <c r="Q151" s="37"/>
      <c r="R151" s="37"/>
      <c r="S151" s="61" t="s">
        <v>309</v>
      </c>
    </row>
    <row r="152" spans="2:19" ht="22.5" customHeight="1" x14ac:dyDescent="0.35">
      <c r="B152" s="60">
        <v>2</v>
      </c>
      <c r="C152" s="40">
        <f t="shared" si="2"/>
        <v>142</v>
      </c>
      <c r="D152" s="41" t="s">
        <v>21</v>
      </c>
      <c r="E152" s="41" t="s">
        <v>22</v>
      </c>
      <c r="F152" s="35"/>
      <c r="G152" s="35" t="s">
        <v>313</v>
      </c>
      <c r="H152" s="36">
        <v>21</v>
      </c>
      <c r="I152" s="36">
        <v>53332</v>
      </c>
      <c r="J152" s="36" t="s">
        <v>25</v>
      </c>
      <c r="K152" s="35">
        <v>14272904</v>
      </c>
      <c r="L152" s="35"/>
      <c r="M152" s="35"/>
      <c r="N152" s="37"/>
      <c r="O152" s="37"/>
      <c r="P152" s="37"/>
      <c r="Q152" s="37"/>
      <c r="R152" s="37"/>
      <c r="S152" s="61" t="s">
        <v>309</v>
      </c>
    </row>
    <row r="153" spans="2:19" ht="22.5" customHeight="1" thickBot="1" x14ac:dyDescent="0.4">
      <c r="B153" s="62">
        <v>2</v>
      </c>
      <c r="C153" s="40">
        <f t="shared" si="2"/>
        <v>143</v>
      </c>
      <c r="D153" s="63" t="s">
        <v>207</v>
      </c>
      <c r="E153" s="63" t="s">
        <v>22</v>
      </c>
      <c r="F153" s="64"/>
      <c r="G153" s="64" t="s">
        <v>314</v>
      </c>
      <c r="H153" s="65">
        <v>10</v>
      </c>
      <c r="I153" s="65">
        <v>53332</v>
      </c>
      <c r="J153" s="65" t="s">
        <v>25</v>
      </c>
      <c r="K153" s="64" t="s">
        <v>315</v>
      </c>
      <c r="L153" s="64">
        <v>50215909943</v>
      </c>
      <c r="M153" s="64"/>
      <c r="N153" s="66"/>
      <c r="O153" s="66"/>
      <c r="P153" s="66"/>
      <c r="Q153" s="66"/>
      <c r="R153" s="66"/>
      <c r="S153" s="67" t="s">
        <v>309</v>
      </c>
    </row>
  </sheetData>
  <autoFilter ref="B9:N24" xr:uid="{00000000-0009-0000-0000-000000000000}"/>
  <mergeCells count="4">
    <mergeCell ref="B6:S7"/>
    <mergeCell ref="N8:R8"/>
    <mergeCell ref="B8:J8"/>
    <mergeCell ref="K8:M8"/>
  </mergeCells>
  <conditionalFormatting sqref="L11:L153">
    <cfRule type="duplicateValues" dxfId="0" priority="3"/>
  </conditionalFormatting>
  <pageMargins left="0.7" right="0.7" top="0.78740157499999996" bottom="0.78740157499999996" header="0.3" footer="0.3"/>
  <pageSetup paperSize="8" scale="31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11D80-8BEA-49CE-9CB6-93E1222F7BF0}">
  <dimension ref="B1:S38"/>
  <sheetViews>
    <sheetView zoomScale="85" zoomScaleNormal="85" workbookViewId="0">
      <selection activeCell="C22" sqref="C22"/>
    </sheetView>
  </sheetViews>
  <sheetFormatPr baseColWidth="10" defaultColWidth="11" defaultRowHeight="14.5" x14ac:dyDescent="0.35"/>
  <cols>
    <col min="1" max="1" width="6" style="1" customWidth="1"/>
    <col min="2" max="2" width="9.83203125" style="1" customWidth="1"/>
    <col min="3" max="3" width="5.08203125" style="1" bestFit="1" customWidth="1"/>
    <col min="4" max="4" width="22.33203125" style="1" customWidth="1"/>
    <col min="5" max="5" width="26.5" style="1" bestFit="1" customWidth="1"/>
    <col min="6" max="6" width="43" style="1" customWidth="1"/>
    <col min="7" max="7" width="16" style="1" bestFit="1" customWidth="1"/>
    <col min="8" max="8" width="5.83203125" style="1" bestFit="1" customWidth="1"/>
    <col min="9" max="9" width="10.08203125" style="1" customWidth="1"/>
    <col min="10" max="10" width="10.83203125" style="1" bestFit="1" customWidth="1"/>
    <col min="11" max="11" width="33.75" style="1" customWidth="1"/>
    <col min="12" max="12" width="45.83203125" style="2" customWidth="1"/>
    <col min="13" max="15" width="26.08203125" style="1" customWidth="1"/>
    <col min="16" max="17" width="22.5" style="1" customWidth="1"/>
    <col min="18" max="18" width="27.08203125" style="1" bestFit="1" customWidth="1"/>
    <col min="19" max="19" width="64.25" style="1" bestFit="1" customWidth="1"/>
    <col min="20" max="16384" width="11" style="1"/>
  </cols>
  <sheetData>
    <row r="1" spans="2:19" ht="15" thickBot="1" x14ac:dyDescent="0.4"/>
    <row r="2" spans="2:19" ht="18.5" x14ac:dyDescent="0.35">
      <c r="B2" s="97" t="s">
        <v>354</v>
      </c>
      <c r="C2" s="98"/>
      <c r="D2" s="98"/>
      <c r="E2" s="98"/>
      <c r="F2" s="98"/>
      <c r="G2" s="98"/>
      <c r="H2" s="98"/>
      <c r="I2" s="98"/>
      <c r="J2" s="98"/>
      <c r="K2" s="98"/>
      <c r="L2" s="98"/>
      <c r="M2" s="98"/>
      <c r="N2" s="80"/>
      <c r="O2" s="80"/>
      <c r="P2" s="12"/>
      <c r="Q2" s="12"/>
      <c r="R2" s="12"/>
      <c r="S2" s="13"/>
    </row>
    <row r="3" spans="2:19" ht="48.5" customHeight="1" thickBot="1" x14ac:dyDescent="0.4">
      <c r="B3" s="99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81"/>
      <c r="O3" s="81"/>
      <c r="P3" s="14"/>
      <c r="Q3" s="14"/>
      <c r="R3" s="14"/>
      <c r="S3" s="15"/>
    </row>
    <row r="4" spans="2:19" ht="15" thickBot="1" x14ac:dyDescent="0.4">
      <c r="B4" s="101" t="s">
        <v>1</v>
      </c>
      <c r="C4" s="102"/>
      <c r="D4" s="102"/>
      <c r="E4" s="102"/>
      <c r="F4" s="102"/>
      <c r="G4" s="102"/>
      <c r="H4" s="102"/>
      <c r="I4" s="102"/>
      <c r="J4" s="103"/>
      <c r="K4" s="10"/>
      <c r="L4" s="16"/>
      <c r="M4" s="10"/>
      <c r="N4" s="10"/>
      <c r="O4" s="10"/>
      <c r="P4" s="17"/>
      <c r="Q4" s="17"/>
      <c r="R4" s="18"/>
      <c r="S4" s="11" t="s">
        <v>3</v>
      </c>
    </row>
    <row r="5" spans="2:19" ht="28" customHeight="1" thickBot="1" x14ac:dyDescent="0.4">
      <c r="B5" s="68" t="s">
        <v>4</v>
      </c>
      <c r="C5" s="104" t="s">
        <v>5</v>
      </c>
      <c r="D5" s="104" t="s">
        <v>6</v>
      </c>
      <c r="E5" s="106" t="s">
        <v>7</v>
      </c>
      <c r="F5" s="108" t="s">
        <v>8</v>
      </c>
      <c r="G5" s="108" t="s">
        <v>9</v>
      </c>
      <c r="H5" s="110" t="s">
        <v>10</v>
      </c>
      <c r="I5" s="114" t="s">
        <v>11</v>
      </c>
      <c r="J5" s="116" t="s">
        <v>12</v>
      </c>
      <c r="K5" s="118" t="s">
        <v>13</v>
      </c>
      <c r="L5" s="119" t="s">
        <v>14</v>
      </c>
      <c r="M5" s="121" t="s">
        <v>316</v>
      </c>
      <c r="N5" s="122">
        <v>2024</v>
      </c>
      <c r="O5" s="123"/>
      <c r="P5" s="112">
        <v>2025</v>
      </c>
      <c r="Q5" s="113"/>
      <c r="R5" s="19" t="s">
        <v>317</v>
      </c>
      <c r="S5" s="20"/>
    </row>
    <row r="6" spans="2:19" ht="15" thickBot="1" x14ac:dyDescent="0.4">
      <c r="B6" s="21"/>
      <c r="C6" s="105"/>
      <c r="D6" s="105"/>
      <c r="E6" s="107"/>
      <c r="F6" s="109"/>
      <c r="G6" s="109"/>
      <c r="H6" s="111"/>
      <c r="I6" s="115"/>
      <c r="J6" s="117"/>
      <c r="K6" s="117"/>
      <c r="L6" s="120"/>
      <c r="M6" s="105"/>
      <c r="N6" s="85" t="s">
        <v>20</v>
      </c>
      <c r="O6" s="85" t="s">
        <v>318</v>
      </c>
      <c r="P6" s="85" t="s">
        <v>20</v>
      </c>
      <c r="Q6" s="85" t="s">
        <v>318</v>
      </c>
      <c r="R6" s="82" t="s">
        <v>319</v>
      </c>
      <c r="S6" s="3"/>
    </row>
    <row r="7" spans="2:19" ht="27" customHeight="1" x14ac:dyDescent="0.35">
      <c r="B7" s="69">
        <v>2</v>
      </c>
      <c r="C7" s="4">
        <v>1</v>
      </c>
      <c r="D7" s="22" t="s">
        <v>21</v>
      </c>
      <c r="E7" s="23" t="s">
        <v>320</v>
      </c>
      <c r="F7" s="23" t="s">
        <v>321</v>
      </c>
      <c r="G7" s="24" t="s">
        <v>106</v>
      </c>
      <c r="H7" s="24">
        <v>175</v>
      </c>
      <c r="I7" s="24">
        <v>53332</v>
      </c>
      <c r="J7" s="24" t="s">
        <v>25</v>
      </c>
      <c r="K7" s="24">
        <v>50213601567</v>
      </c>
      <c r="L7" s="25" t="s">
        <v>322</v>
      </c>
      <c r="M7" s="24" t="s">
        <v>323</v>
      </c>
      <c r="N7" s="83">
        <v>35672.899999999674</v>
      </c>
      <c r="O7" s="84">
        <v>35.92</v>
      </c>
      <c r="P7" s="83">
        <v>35676.869999999923</v>
      </c>
      <c r="Q7" s="84">
        <v>32.86</v>
      </c>
      <c r="R7" s="27" t="s">
        <v>324</v>
      </c>
      <c r="S7" s="28"/>
    </row>
    <row r="8" spans="2:19" ht="27" customHeight="1" x14ac:dyDescent="0.35">
      <c r="B8" s="69">
        <v>2</v>
      </c>
      <c r="C8" s="4">
        <f>C7+1</f>
        <v>2</v>
      </c>
      <c r="D8" s="22" t="s">
        <v>21</v>
      </c>
      <c r="E8" s="23" t="s">
        <v>320</v>
      </c>
      <c r="F8" s="23" t="s">
        <v>325</v>
      </c>
      <c r="G8" s="29" t="s">
        <v>217</v>
      </c>
      <c r="H8" s="29">
        <v>2</v>
      </c>
      <c r="I8" s="29">
        <v>53332</v>
      </c>
      <c r="J8" s="29" t="s">
        <v>25</v>
      </c>
      <c r="K8" s="29">
        <v>50213964006</v>
      </c>
      <c r="L8" s="25" t="s">
        <v>326</v>
      </c>
      <c r="M8" s="29" t="s">
        <v>323</v>
      </c>
      <c r="N8" s="5">
        <v>236481.35299999698</v>
      </c>
      <c r="O8" s="26">
        <v>86.1</v>
      </c>
      <c r="P8" s="5">
        <v>247706.70999999958</v>
      </c>
      <c r="Q8" s="26">
        <v>87.48</v>
      </c>
      <c r="R8" s="27" t="s">
        <v>324</v>
      </c>
      <c r="S8" s="30"/>
    </row>
    <row r="9" spans="2:19" ht="27" customHeight="1" x14ac:dyDescent="0.35">
      <c r="B9" s="69">
        <v>2</v>
      </c>
      <c r="C9" s="4">
        <f t="shared" ref="C9:C21" si="0">C8+1</f>
        <v>3</v>
      </c>
      <c r="D9" s="22" t="s">
        <v>21</v>
      </c>
      <c r="E9" s="23" t="s">
        <v>320</v>
      </c>
      <c r="F9" s="23" t="s">
        <v>327</v>
      </c>
      <c r="G9" s="29" t="s">
        <v>211</v>
      </c>
      <c r="H9" s="31" t="s">
        <v>173</v>
      </c>
      <c r="I9" s="29">
        <v>53332</v>
      </c>
      <c r="J9" s="29" t="s">
        <v>25</v>
      </c>
      <c r="K9" s="29">
        <v>50213956053</v>
      </c>
      <c r="L9" s="32" t="s">
        <v>328</v>
      </c>
      <c r="M9" s="33" t="s">
        <v>323</v>
      </c>
      <c r="N9" s="5">
        <v>205110.11999999845</v>
      </c>
      <c r="O9" s="26">
        <v>124.86</v>
      </c>
      <c r="P9" s="5">
        <v>198006.00999999873</v>
      </c>
      <c r="Q9" s="26">
        <v>128.47999999999999</v>
      </c>
      <c r="R9" s="27" t="s">
        <v>324</v>
      </c>
      <c r="S9" s="28"/>
    </row>
    <row r="10" spans="2:19" ht="27" customHeight="1" x14ac:dyDescent="0.35">
      <c r="B10" s="69">
        <v>2</v>
      </c>
      <c r="C10" s="4">
        <f t="shared" si="0"/>
        <v>4</v>
      </c>
      <c r="D10" s="22" t="s">
        <v>21</v>
      </c>
      <c r="E10" s="23" t="s">
        <v>320</v>
      </c>
      <c r="F10" s="23" t="s">
        <v>329</v>
      </c>
      <c r="G10" s="29" t="s">
        <v>130</v>
      </c>
      <c r="H10" s="29">
        <v>2</v>
      </c>
      <c r="I10" s="29">
        <v>53332</v>
      </c>
      <c r="J10" s="29" t="s">
        <v>25</v>
      </c>
      <c r="K10" s="29">
        <v>50213798314</v>
      </c>
      <c r="L10" s="32" t="s">
        <v>330</v>
      </c>
      <c r="M10" s="29" t="s">
        <v>323</v>
      </c>
      <c r="N10" s="5">
        <v>184713.32000000085</v>
      </c>
      <c r="O10" s="26">
        <v>58.64</v>
      </c>
      <c r="P10" s="5">
        <v>181920.41500000106</v>
      </c>
      <c r="Q10" s="26">
        <v>55.6</v>
      </c>
      <c r="R10" s="27" t="s">
        <v>324</v>
      </c>
      <c r="S10" s="28"/>
    </row>
    <row r="11" spans="2:19" ht="27" customHeight="1" x14ac:dyDescent="0.35">
      <c r="B11" s="69">
        <v>2</v>
      </c>
      <c r="C11" s="4">
        <f t="shared" si="0"/>
        <v>5</v>
      </c>
      <c r="D11" s="22" t="s">
        <v>21</v>
      </c>
      <c r="E11" s="23" t="s">
        <v>320</v>
      </c>
      <c r="F11" s="23" t="s">
        <v>331</v>
      </c>
      <c r="G11" s="29" t="s">
        <v>332</v>
      </c>
      <c r="H11" s="29">
        <v>100</v>
      </c>
      <c r="I11" s="29">
        <v>53332</v>
      </c>
      <c r="J11" s="29" t="s">
        <v>25</v>
      </c>
      <c r="K11" s="29">
        <v>50213616590</v>
      </c>
      <c r="L11" s="32" t="s">
        <v>333</v>
      </c>
      <c r="M11" s="29" t="s">
        <v>323</v>
      </c>
      <c r="N11" s="5">
        <v>112778.12000000002</v>
      </c>
      <c r="O11" s="26">
        <v>55.64</v>
      </c>
      <c r="P11" s="5">
        <v>94255.533999999752</v>
      </c>
      <c r="Q11" s="26">
        <v>54.52</v>
      </c>
      <c r="R11" s="27" t="s">
        <v>324</v>
      </c>
      <c r="S11" s="28"/>
    </row>
    <row r="12" spans="2:19" ht="27" customHeight="1" x14ac:dyDescent="0.35">
      <c r="B12" s="69">
        <v>2</v>
      </c>
      <c r="C12" s="4">
        <f t="shared" si="0"/>
        <v>6</v>
      </c>
      <c r="D12" s="22" t="s">
        <v>21</v>
      </c>
      <c r="E12" s="23" t="s">
        <v>320</v>
      </c>
      <c r="F12" s="23" t="s">
        <v>334</v>
      </c>
      <c r="G12" s="29" t="s">
        <v>213</v>
      </c>
      <c r="H12" s="29">
        <v>5</v>
      </c>
      <c r="I12" s="29">
        <v>53332</v>
      </c>
      <c r="J12" s="29" t="s">
        <v>25</v>
      </c>
      <c r="K12" s="29">
        <v>50213808923</v>
      </c>
      <c r="L12" s="32" t="s">
        <v>335</v>
      </c>
      <c r="M12" s="29" t="s">
        <v>323</v>
      </c>
      <c r="N12" s="5">
        <v>114969.39500000126</v>
      </c>
      <c r="O12" s="26">
        <v>49.1</v>
      </c>
      <c r="P12" s="5">
        <v>105562.33499999897</v>
      </c>
      <c r="Q12" s="26">
        <v>56.68</v>
      </c>
      <c r="R12" s="27" t="s">
        <v>324</v>
      </c>
      <c r="S12" s="28"/>
    </row>
    <row r="13" spans="2:19" ht="27" customHeight="1" x14ac:dyDescent="0.35">
      <c r="B13" s="69">
        <v>2</v>
      </c>
      <c r="C13" s="4">
        <f t="shared" si="0"/>
        <v>7</v>
      </c>
      <c r="D13" s="22" t="s">
        <v>21</v>
      </c>
      <c r="E13" s="23" t="s">
        <v>320</v>
      </c>
      <c r="F13" s="23" t="s">
        <v>336</v>
      </c>
      <c r="G13" s="29" t="s">
        <v>71</v>
      </c>
      <c r="H13" s="29">
        <v>166</v>
      </c>
      <c r="I13" s="29">
        <v>53332</v>
      </c>
      <c r="J13" s="29" t="s">
        <v>25</v>
      </c>
      <c r="K13" s="29">
        <v>50213971275</v>
      </c>
      <c r="L13" s="32" t="s">
        <v>337</v>
      </c>
      <c r="M13" s="29" t="s">
        <v>323</v>
      </c>
      <c r="N13" s="5">
        <v>52625.519999999677</v>
      </c>
      <c r="O13" s="26">
        <v>41.42</v>
      </c>
      <c r="P13" s="5">
        <v>53204.564999999828</v>
      </c>
      <c r="Q13" s="26">
        <v>51.84</v>
      </c>
      <c r="R13" s="27" t="s">
        <v>324</v>
      </c>
      <c r="S13" s="28"/>
    </row>
    <row r="14" spans="2:19" ht="27" customHeight="1" x14ac:dyDescent="0.35">
      <c r="B14" s="69">
        <v>2</v>
      </c>
      <c r="C14" s="4">
        <f t="shared" si="0"/>
        <v>8</v>
      </c>
      <c r="D14" s="22" t="s">
        <v>21</v>
      </c>
      <c r="E14" s="23" t="s">
        <v>320</v>
      </c>
      <c r="F14" s="23" t="s">
        <v>338</v>
      </c>
      <c r="G14" s="29" t="s">
        <v>130</v>
      </c>
      <c r="H14" s="29">
        <v>7</v>
      </c>
      <c r="I14" s="29">
        <v>53332</v>
      </c>
      <c r="J14" s="29" t="s">
        <v>25</v>
      </c>
      <c r="K14" s="29">
        <v>50213598128</v>
      </c>
      <c r="L14" s="32" t="s">
        <v>339</v>
      </c>
      <c r="M14" s="29" t="s">
        <v>323</v>
      </c>
      <c r="N14" s="5">
        <v>34280.489999998397</v>
      </c>
      <c r="O14" s="26">
        <v>25.3</v>
      </c>
      <c r="P14" s="5">
        <v>35484.564999998853</v>
      </c>
      <c r="Q14" s="26">
        <v>22.76</v>
      </c>
      <c r="R14" s="27" t="s">
        <v>324</v>
      </c>
      <c r="S14" s="28"/>
    </row>
    <row r="15" spans="2:19" ht="27" customHeight="1" x14ac:dyDescent="0.35">
      <c r="B15" s="69">
        <v>2</v>
      </c>
      <c r="C15" s="4">
        <f t="shared" si="0"/>
        <v>9</v>
      </c>
      <c r="D15" s="22" t="s">
        <v>21</v>
      </c>
      <c r="E15" s="23" t="s">
        <v>320</v>
      </c>
      <c r="F15" s="23" t="s">
        <v>340</v>
      </c>
      <c r="G15" s="29" t="s">
        <v>179</v>
      </c>
      <c r="H15" s="29">
        <v>34</v>
      </c>
      <c r="I15" s="29">
        <v>53332</v>
      </c>
      <c r="J15" s="29" t="s">
        <v>25</v>
      </c>
      <c r="K15" s="29">
        <v>50214023083</v>
      </c>
      <c r="L15" s="32" t="s">
        <v>341</v>
      </c>
      <c r="M15" s="29" t="s">
        <v>323</v>
      </c>
      <c r="N15" s="5">
        <v>282523.36000000051</v>
      </c>
      <c r="O15" s="26">
        <v>95.16</v>
      </c>
      <c r="P15" s="5">
        <v>193191.23000000036</v>
      </c>
      <c r="Q15" s="26">
        <v>88.16</v>
      </c>
      <c r="R15" s="27" t="s">
        <v>324</v>
      </c>
      <c r="S15" s="28"/>
    </row>
    <row r="16" spans="2:19" ht="27" customHeight="1" x14ac:dyDescent="0.35">
      <c r="B16" s="69">
        <v>2</v>
      </c>
      <c r="C16" s="4">
        <f t="shared" si="0"/>
        <v>10</v>
      </c>
      <c r="D16" s="22" t="s">
        <v>21</v>
      </c>
      <c r="E16" s="23" t="s">
        <v>320</v>
      </c>
      <c r="F16" s="23" t="s">
        <v>342</v>
      </c>
      <c r="G16" s="29" t="s">
        <v>343</v>
      </c>
      <c r="H16" s="29">
        <v>19</v>
      </c>
      <c r="I16" s="29">
        <v>53332</v>
      </c>
      <c r="J16" s="29" t="s">
        <v>25</v>
      </c>
      <c r="K16" s="29">
        <v>50214308857</v>
      </c>
      <c r="L16" s="32" t="s">
        <v>344</v>
      </c>
      <c r="M16" s="29" t="s">
        <v>323</v>
      </c>
      <c r="N16" s="5">
        <v>87069.779999999257</v>
      </c>
      <c r="O16" s="26">
        <v>43.12</v>
      </c>
      <c r="P16" s="5">
        <v>87584.439999999056</v>
      </c>
      <c r="Q16" s="26">
        <v>44.16</v>
      </c>
      <c r="R16" s="27" t="s">
        <v>324</v>
      </c>
      <c r="S16" s="28"/>
    </row>
    <row r="17" spans="2:19" ht="27" customHeight="1" x14ac:dyDescent="0.35">
      <c r="B17" s="69">
        <v>2</v>
      </c>
      <c r="C17" s="4">
        <f t="shared" si="0"/>
        <v>11</v>
      </c>
      <c r="D17" s="22" t="s">
        <v>21</v>
      </c>
      <c r="E17" s="23" t="s">
        <v>320</v>
      </c>
      <c r="F17" s="23" t="s">
        <v>345</v>
      </c>
      <c r="G17" s="29" t="s">
        <v>346</v>
      </c>
      <c r="H17" s="29">
        <v>1</v>
      </c>
      <c r="I17" s="29">
        <v>53332</v>
      </c>
      <c r="J17" s="29" t="s">
        <v>25</v>
      </c>
      <c r="K17" s="29">
        <v>50213569781</v>
      </c>
      <c r="L17" s="32" t="s">
        <v>347</v>
      </c>
      <c r="M17" s="29" t="s">
        <v>348</v>
      </c>
      <c r="N17" s="5">
        <v>576458.93900000164</v>
      </c>
      <c r="O17" s="26">
        <v>213.31200000000001</v>
      </c>
      <c r="P17" s="5">
        <v>607584.86800000293</v>
      </c>
      <c r="Q17" s="26">
        <v>240.49600000000001</v>
      </c>
      <c r="R17" s="27" t="s">
        <v>324</v>
      </c>
      <c r="S17" s="28"/>
    </row>
    <row r="18" spans="2:19" ht="27" customHeight="1" x14ac:dyDescent="0.35">
      <c r="B18" s="69">
        <v>2</v>
      </c>
      <c r="C18" s="4">
        <f t="shared" si="0"/>
        <v>12</v>
      </c>
      <c r="D18" s="22" t="s">
        <v>21</v>
      </c>
      <c r="E18" s="23" t="s">
        <v>320</v>
      </c>
      <c r="F18" s="23" t="s">
        <v>349</v>
      </c>
      <c r="G18" s="29" t="s">
        <v>350</v>
      </c>
      <c r="H18" s="29">
        <v>7</v>
      </c>
      <c r="I18" s="29">
        <v>53332</v>
      </c>
      <c r="J18" s="29" t="s">
        <v>25</v>
      </c>
      <c r="K18" s="29">
        <v>50214321049</v>
      </c>
      <c r="L18" s="32" t="s">
        <v>351</v>
      </c>
      <c r="M18" s="29" t="s">
        <v>323</v>
      </c>
      <c r="N18" s="5">
        <v>46312.145000000106</v>
      </c>
      <c r="O18" s="26">
        <v>50.16</v>
      </c>
      <c r="P18" s="5">
        <v>40217.399999999776</v>
      </c>
      <c r="Q18" s="26">
        <v>55.16</v>
      </c>
      <c r="R18" s="27" t="s">
        <v>324</v>
      </c>
      <c r="S18" s="28"/>
    </row>
    <row r="19" spans="2:19" ht="27" customHeight="1" x14ac:dyDescent="0.35">
      <c r="B19" s="69">
        <v>2</v>
      </c>
      <c r="C19" s="4">
        <f t="shared" si="0"/>
        <v>13</v>
      </c>
      <c r="D19" s="22" t="s">
        <v>21</v>
      </c>
      <c r="E19" s="23" t="s">
        <v>320</v>
      </c>
      <c r="F19" s="23" t="s">
        <v>356</v>
      </c>
      <c r="G19" s="23" t="s">
        <v>128</v>
      </c>
      <c r="H19" s="29">
        <v>17</v>
      </c>
      <c r="I19" s="29">
        <v>53332</v>
      </c>
      <c r="J19" s="29" t="s">
        <v>25</v>
      </c>
      <c r="K19" s="29">
        <v>50215778843</v>
      </c>
      <c r="L19" s="32"/>
      <c r="M19" s="29" t="s">
        <v>323</v>
      </c>
      <c r="N19" s="5">
        <v>32005.800000000141</v>
      </c>
      <c r="O19" s="26">
        <v>113.6</v>
      </c>
      <c r="P19" s="5">
        <v>167001.60000000254</v>
      </c>
      <c r="Q19" s="26">
        <v>72</v>
      </c>
      <c r="R19" s="27" t="s">
        <v>324</v>
      </c>
      <c r="S19" s="28"/>
    </row>
    <row r="20" spans="2:19" ht="27" customHeight="1" x14ac:dyDescent="0.35">
      <c r="B20" s="69">
        <v>2</v>
      </c>
      <c r="C20" s="4">
        <f t="shared" si="0"/>
        <v>14</v>
      </c>
      <c r="D20" s="22" t="s">
        <v>21</v>
      </c>
      <c r="E20" s="23" t="s">
        <v>320</v>
      </c>
      <c r="F20" s="23" t="s">
        <v>357</v>
      </c>
      <c r="G20" s="23" t="s">
        <v>358</v>
      </c>
      <c r="H20" s="29">
        <v>4</v>
      </c>
      <c r="I20" s="29">
        <v>53332</v>
      </c>
      <c r="J20" s="29" t="s">
        <v>25</v>
      </c>
      <c r="K20" s="29">
        <v>50215777879</v>
      </c>
      <c r="L20" s="32"/>
      <c r="M20" s="29" t="s">
        <v>323</v>
      </c>
      <c r="N20" s="5">
        <v>33253.260000000053</v>
      </c>
      <c r="O20" s="26">
        <v>54.16</v>
      </c>
      <c r="P20" s="5">
        <v>112961.46000000081</v>
      </c>
      <c r="Q20" s="26">
        <v>56.56</v>
      </c>
      <c r="R20" s="27" t="s">
        <v>324</v>
      </c>
      <c r="S20" s="28"/>
    </row>
    <row r="21" spans="2:19" ht="27" customHeight="1" thickBot="1" x14ac:dyDescent="0.4">
      <c r="B21" s="70">
        <v>2</v>
      </c>
      <c r="C21" s="71">
        <f>C20+1</f>
        <v>15</v>
      </c>
      <c r="D21" s="72" t="s">
        <v>21</v>
      </c>
      <c r="E21" s="73" t="s">
        <v>320</v>
      </c>
      <c r="F21" s="73" t="s">
        <v>355</v>
      </c>
      <c r="G21" s="73" t="s">
        <v>213</v>
      </c>
      <c r="H21" s="74">
        <v>5</v>
      </c>
      <c r="I21" s="29">
        <v>53332</v>
      </c>
      <c r="J21" s="74" t="s">
        <v>25</v>
      </c>
      <c r="K21" s="74">
        <v>50215997104</v>
      </c>
      <c r="L21" s="75"/>
      <c r="M21" s="74"/>
      <c r="N21" s="76"/>
      <c r="O21" s="77"/>
      <c r="P21" s="76"/>
      <c r="Q21" s="77"/>
      <c r="R21" s="78"/>
      <c r="S21" s="79"/>
    </row>
    <row r="23" spans="2:19" x14ac:dyDescent="0.35">
      <c r="P23" s="34"/>
    </row>
    <row r="24" spans="2:19" x14ac:dyDescent="0.35">
      <c r="L24" s="1"/>
      <c r="P24" s="34"/>
      <c r="Q24" s="34"/>
    </row>
    <row r="25" spans="2:19" x14ac:dyDescent="0.35">
      <c r="P25" s="34"/>
    </row>
    <row r="26" spans="2:19" x14ac:dyDescent="0.35">
      <c r="P26" s="34"/>
    </row>
    <row r="27" spans="2:19" x14ac:dyDescent="0.35">
      <c r="P27" s="34"/>
    </row>
    <row r="28" spans="2:19" x14ac:dyDescent="0.35">
      <c r="P28" s="34"/>
    </row>
    <row r="29" spans="2:19" x14ac:dyDescent="0.35">
      <c r="P29" s="34"/>
    </row>
    <row r="30" spans="2:19" x14ac:dyDescent="0.35">
      <c r="P30" s="34"/>
    </row>
    <row r="31" spans="2:19" x14ac:dyDescent="0.35">
      <c r="P31" s="34"/>
    </row>
    <row r="32" spans="2:19" x14ac:dyDescent="0.35">
      <c r="P32" s="34"/>
    </row>
    <row r="33" spans="16:16" x14ac:dyDescent="0.35">
      <c r="P33" s="34"/>
    </row>
    <row r="34" spans="16:16" x14ac:dyDescent="0.35">
      <c r="P34" s="34"/>
    </row>
    <row r="35" spans="16:16" x14ac:dyDescent="0.35">
      <c r="P35" s="34"/>
    </row>
    <row r="36" spans="16:16" x14ac:dyDescent="0.35">
      <c r="P36" s="34"/>
    </row>
    <row r="37" spans="16:16" x14ac:dyDescent="0.35">
      <c r="P37" s="34"/>
    </row>
    <row r="38" spans="16:16" x14ac:dyDescent="0.35">
      <c r="P38" s="34"/>
    </row>
  </sheetData>
  <mergeCells count="15">
    <mergeCell ref="P5:Q5"/>
    <mergeCell ref="I5:I6"/>
    <mergeCell ref="J5:J6"/>
    <mergeCell ref="K5:K6"/>
    <mergeCell ref="L5:L6"/>
    <mergeCell ref="M5:M6"/>
    <mergeCell ref="N5:O5"/>
    <mergeCell ref="B2:M3"/>
    <mergeCell ref="B4:J4"/>
    <mergeCell ref="C5:C6"/>
    <mergeCell ref="D5:D6"/>
    <mergeCell ref="E5:E6"/>
    <mergeCell ref="F5:F6"/>
    <mergeCell ref="G5:G6"/>
    <mergeCell ref="H5:H6"/>
  </mergeCells>
  <pageMargins left="0.7" right="0.7" top="0.78740157499999996" bottom="0.78740157499999996" header="0.3" footer="0.3"/>
  <pageSetup paperSize="9" orientation="portrait" r:id="rId1"/>
  <customProperties>
    <customPr name="ID" r:id="rId2"/>
  </customProperties>
  <drawing r:id="rId3"/>
  <tableParts count="1"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SLP Los 2</vt:lpstr>
      <vt:lpstr>RLM Los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Wälde, Mira</dc:creator>
  <cp:lastModifiedBy>Wälde, Mira</cp:lastModifiedBy>
  <dcterms:created xsi:type="dcterms:W3CDTF">2026-04-19T13:57:15Z</dcterms:created>
  <dcterms:modified xsi:type="dcterms:W3CDTF">2026-04-28T14:20:23Z</dcterms:modified>
</cp:coreProperties>
</file>